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24226"/>
  <mc:AlternateContent xmlns:mc="http://schemas.openxmlformats.org/markup-compatibility/2006">
    <mc:Choice Requires="x15">
      <x15ac:absPath xmlns:x15ac="http://schemas.microsoft.com/office/spreadsheetml/2010/11/ac" url="C:\Users\zsolt.polonyi\Downloads\intellio_bandwidth_calculator\"/>
    </mc:Choice>
  </mc:AlternateContent>
  <xr:revisionPtr revIDLastSave="0" documentId="13_ncr:1_{1D266902-B9FD-4BAB-A7A4-AD38D0EFF829}" xr6:coauthVersionLast="47" xr6:coauthVersionMax="47" xr10:uidLastSave="{00000000-0000-0000-0000-000000000000}"/>
  <bookViews>
    <workbookView xWindow="-120" yWindow="-120" windowWidth="29040" windowHeight="15840" xr2:uid="{00000000-000D-0000-FFFF-FFFF00000000}"/>
  </bookViews>
  <sheets>
    <sheet name="Calculator" sheetId="1" r:id="rId1"/>
    <sheet name="How to use this calculator" sheetId="3" r:id="rId2"/>
    <sheet name="Munka2" sheetId="2" state="hidden" r:id="rId3"/>
  </sheets>
  <definedNames>
    <definedName name="bitráták">Munka2!$T$7:$T$8</definedName>
    <definedName name="cameras">Munka2!$P$8:$P$15</definedName>
    <definedName name="HDD">Munka2!$O$20:$O$28</definedName>
    <definedName name="INITIODualH.264stream">Táblázat2[initioh264]</definedName>
    <definedName name="INITIODualH.265stream">Táblázat5[initioh265]</definedName>
    <definedName name="ONVIFDualstream">Táblázat4[onvifd]</definedName>
    <definedName name="ORIOSinglestream">Táblázat3[orio]</definedName>
    <definedName name="RTSPDualstream">Táblázat6[rtspd]</definedName>
    <definedName name="RTSPSinglestream">Táblázat7[rtsps]</definedName>
    <definedName name="scenes">Munka2!$P$3:$P$5</definedName>
    <definedName name="scenes1">Munka2!$N$7:$N$9</definedName>
    <definedName name="scenes10">Munka2!$N$34:$N$36</definedName>
    <definedName name="scenes2">Munka2!$N$10:$N$12</definedName>
    <definedName name="scenes3">Munka2!$N$13:$N$15</definedName>
    <definedName name="scenes4">Munka2!$N$16:$N$18</definedName>
    <definedName name="scenes5">Munka2!$N$19:$N$21</definedName>
    <definedName name="scenes6">Munka2!$N$22:$N$24</definedName>
    <definedName name="scenes7">Munka2!$N$25:$N$27</definedName>
    <definedName name="scenes8">Munka2!$N$28:$N$30</definedName>
    <definedName name="scenes9">Munka2!$N$31:$N$33</definedName>
    <definedName name="streams">Munka2!$B$5:$B$6</definedName>
    <definedName name="streams1">Munka2!$B$7:$B$10</definedName>
    <definedName name="streams10">Munka2!$B$70:$B$72</definedName>
    <definedName name="streams2">Munka2!$B$14:$B$15</definedName>
    <definedName name="streams3">Munka2!$B$23:$B$23</definedName>
    <definedName name="streams4">Munka2!$B$28:$B$30</definedName>
    <definedName name="streams5">Munka2!$B$35:$B$37</definedName>
    <definedName name="streams6">Munka2!$B$42:$B$44</definedName>
    <definedName name="streams7">Munka2!$B$49:$B$51</definedName>
    <definedName name="streams8">Munka2!$B$56:$B$58</definedName>
    <definedName name="streams9">Munka2!$B$63:$B$65</definedName>
    <definedName name="VISUSDualH.264stream">Táblázat1[visush264]</definedName>
  </definedNames>
  <calcPr calcId="181029"/>
</workbook>
</file>

<file path=xl/calcChain.xml><?xml version="1.0" encoding="utf-8"?>
<calcChain xmlns="http://schemas.openxmlformats.org/spreadsheetml/2006/main">
  <c r="M35" i="2" l="1"/>
  <c r="L35" i="2"/>
  <c r="K35" i="2"/>
  <c r="AQ35" i="2" s="1"/>
  <c r="J35" i="2"/>
  <c r="AR35" i="2" s="1"/>
  <c r="I35" i="2"/>
  <c r="H35" i="2"/>
  <c r="G35" i="2"/>
  <c r="M32" i="2"/>
  <c r="L32" i="2"/>
  <c r="K32" i="2"/>
  <c r="AQ32" i="2" s="1"/>
  <c r="J32" i="2"/>
  <c r="AR32" i="2" s="1"/>
  <c r="I32" i="2"/>
  <c r="H32" i="2"/>
  <c r="G32" i="2"/>
  <c r="M29" i="2"/>
  <c r="L29" i="2"/>
  <c r="K29" i="2"/>
  <c r="AQ29" i="2" s="1"/>
  <c r="J29" i="2"/>
  <c r="AR29" i="2" s="1"/>
  <c r="I29" i="2"/>
  <c r="E29" i="2" s="1"/>
  <c r="H29" i="2"/>
  <c r="G29" i="2"/>
  <c r="M26" i="2"/>
  <c r="L26" i="2"/>
  <c r="K26" i="2"/>
  <c r="AQ26" i="2" s="1"/>
  <c r="J26" i="2"/>
  <c r="AR26" i="2" s="1"/>
  <c r="I26" i="2"/>
  <c r="E26" i="2" s="1"/>
  <c r="H26" i="2"/>
  <c r="G26" i="2"/>
  <c r="M23" i="2"/>
  <c r="L23" i="2"/>
  <c r="K23" i="2"/>
  <c r="AQ23" i="2" s="1"/>
  <c r="J23" i="2"/>
  <c r="AR23" i="2" s="1"/>
  <c r="I23" i="2"/>
  <c r="H23" i="2"/>
  <c r="G23" i="2"/>
  <c r="M20" i="2"/>
  <c r="L20" i="2"/>
  <c r="K20" i="2"/>
  <c r="AQ20" i="2" s="1"/>
  <c r="J20" i="2"/>
  <c r="AR20" i="2" s="1"/>
  <c r="I20" i="2"/>
  <c r="E20" i="2" s="1"/>
  <c r="H20" i="2"/>
  <c r="G20" i="2"/>
  <c r="M17" i="2"/>
  <c r="L17" i="2"/>
  <c r="K17" i="2"/>
  <c r="AQ17" i="2" s="1"/>
  <c r="J17" i="2"/>
  <c r="AR17" i="2" s="1"/>
  <c r="I17" i="2"/>
  <c r="E17" i="2" s="1"/>
  <c r="H17" i="2"/>
  <c r="G17" i="2"/>
  <c r="M14" i="2"/>
  <c r="L14" i="2"/>
  <c r="K14" i="2"/>
  <c r="AQ14" i="2" s="1"/>
  <c r="J14" i="2"/>
  <c r="AR14" i="2" s="1"/>
  <c r="I14" i="2"/>
  <c r="E14" i="2" s="1"/>
  <c r="H14" i="2"/>
  <c r="G14" i="2"/>
  <c r="M11" i="2"/>
  <c r="L11" i="2"/>
  <c r="K11" i="2"/>
  <c r="AQ11" i="2" s="1"/>
  <c r="J11" i="2"/>
  <c r="AR11" i="2" s="1"/>
  <c r="I11" i="2"/>
  <c r="H11" i="2"/>
  <c r="G11" i="2"/>
  <c r="X36" i="2"/>
  <c r="W36" i="2"/>
  <c r="V36" i="2"/>
  <c r="U36" i="2"/>
  <c r="T36" i="2"/>
  <c r="X33" i="2"/>
  <c r="W33" i="2"/>
  <c r="V33" i="2"/>
  <c r="U33" i="2"/>
  <c r="T33" i="2"/>
  <c r="X30" i="2"/>
  <c r="W30" i="2"/>
  <c r="V30" i="2"/>
  <c r="U30" i="2"/>
  <c r="T30" i="2"/>
  <c r="X27" i="2"/>
  <c r="W27" i="2"/>
  <c r="V27" i="2"/>
  <c r="U27" i="2"/>
  <c r="T27" i="2"/>
  <c r="X24" i="2"/>
  <c r="W24" i="2"/>
  <c r="V24" i="2"/>
  <c r="U24" i="2"/>
  <c r="T24" i="2"/>
  <c r="X21" i="2"/>
  <c r="W21" i="2"/>
  <c r="V21" i="2"/>
  <c r="U21" i="2"/>
  <c r="T21" i="2"/>
  <c r="X18" i="2"/>
  <c r="W18" i="2"/>
  <c r="V18" i="2"/>
  <c r="U18" i="2"/>
  <c r="T18" i="2"/>
  <c r="X15" i="2"/>
  <c r="W15" i="2"/>
  <c r="V15" i="2"/>
  <c r="U15" i="2"/>
  <c r="T15" i="2"/>
  <c r="X12" i="2"/>
  <c r="W12" i="2"/>
  <c r="V12" i="2"/>
  <c r="U12" i="2"/>
  <c r="T12" i="2"/>
  <c r="X35" i="2"/>
  <c r="W35" i="2"/>
  <c r="V35" i="2"/>
  <c r="U35" i="2"/>
  <c r="T35" i="2"/>
  <c r="X32" i="2"/>
  <c r="W32" i="2"/>
  <c r="V32" i="2"/>
  <c r="U32" i="2"/>
  <c r="T32" i="2"/>
  <c r="X29" i="2"/>
  <c r="W29" i="2"/>
  <c r="V29" i="2"/>
  <c r="U29" i="2"/>
  <c r="T29" i="2"/>
  <c r="X26" i="2"/>
  <c r="W26" i="2"/>
  <c r="V26" i="2"/>
  <c r="U26" i="2"/>
  <c r="T26" i="2"/>
  <c r="X23" i="2"/>
  <c r="W23" i="2"/>
  <c r="V23" i="2"/>
  <c r="U23" i="2"/>
  <c r="T23" i="2"/>
  <c r="X20" i="2"/>
  <c r="W20" i="2"/>
  <c r="V20" i="2"/>
  <c r="U20" i="2"/>
  <c r="T20" i="2"/>
  <c r="X17" i="2"/>
  <c r="W17" i="2"/>
  <c r="V17" i="2"/>
  <c r="U17" i="2"/>
  <c r="T17" i="2"/>
  <c r="X14" i="2"/>
  <c r="W14" i="2"/>
  <c r="V14" i="2"/>
  <c r="U14" i="2"/>
  <c r="T14" i="2"/>
  <c r="X11" i="2"/>
  <c r="W11" i="2"/>
  <c r="V11" i="2"/>
  <c r="U11" i="2"/>
  <c r="T11" i="2"/>
  <c r="D20" i="2" l="1"/>
  <c r="D17" i="2"/>
  <c r="D14" i="2"/>
  <c r="D26" i="2"/>
  <c r="D11" i="2"/>
  <c r="E11" i="2"/>
  <c r="D35" i="2"/>
  <c r="E35" i="2"/>
  <c r="D23" i="2"/>
  <c r="E23" i="2"/>
  <c r="D29" i="2"/>
  <c r="D32" i="2"/>
  <c r="E32" i="2"/>
  <c r="AH36" i="2"/>
  <c r="AH33" i="2"/>
  <c r="AH30" i="2"/>
  <c r="AH27" i="2"/>
  <c r="AH24" i="2"/>
  <c r="AH21" i="2"/>
  <c r="AH18" i="2"/>
  <c r="AH15" i="2"/>
  <c r="AH12" i="2"/>
  <c r="F34" i="1" l="1"/>
  <c r="F31" i="1"/>
  <c r="F28" i="1"/>
  <c r="F25" i="1"/>
  <c r="F22" i="1"/>
  <c r="F19" i="1"/>
  <c r="F16" i="1"/>
  <c r="F13" i="1"/>
  <c r="F33" i="1"/>
  <c r="F30" i="1"/>
  <c r="F27" i="1"/>
  <c r="F24" i="1"/>
  <c r="F21" i="1"/>
  <c r="F18" i="1"/>
  <c r="F15" i="1"/>
  <c r="F12" i="1"/>
  <c r="F10" i="1"/>
  <c r="F9" i="1"/>
  <c r="K8" i="2" l="1"/>
  <c r="AQ8" i="2" s="1"/>
  <c r="J8" i="2"/>
  <c r="AR8" i="2" s="1"/>
  <c r="H8" i="2"/>
  <c r="G8" i="2"/>
  <c r="U8" i="2" l="1"/>
  <c r="W8" i="2"/>
  <c r="W9" i="2" l="1"/>
  <c r="P28" i="2" l="1"/>
  <c r="P27" i="2"/>
  <c r="P26" i="2"/>
  <c r="P25" i="2"/>
  <c r="P24" i="2"/>
  <c r="P23" i="2"/>
  <c r="P22" i="2"/>
  <c r="P21" i="2"/>
  <c r="P20" i="2"/>
  <c r="E38" i="1" l="1"/>
  <c r="T8" i="2" l="1"/>
  <c r="AD36" i="2" l="1"/>
  <c r="AC36" i="2"/>
  <c r="AB36" i="2"/>
  <c r="AA36" i="2"/>
  <c r="Z36" i="2"/>
  <c r="AD33" i="2"/>
  <c r="AC33" i="2"/>
  <c r="AB33" i="2"/>
  <c r="AA33" i="2"/>
  <c r="Z33" i="2"/>
  <c r="AD30" i="2"/>
  <c r="AC30" i="2"/>
  <c r="AB30" i="2"/>
  <c r="AA30" i="2"/>
  <c r="Z30" i="2"/>
  <c r="AD27" i="2"/>
  <c r="AC27" i="2"/>
  <c r="AB27" i="2"/>
  <c r="AA27" i="2"/>
  <c r="Z27" i="2"/>
  <c r="AD24" i="2"/>
  <c r="AC24" i="2"/>
  <c r="AB24" i="2"/>
  <c r="AA24" i="2"/>
  <c r="Z24" i="2"/>
  <c r="AD21" i="2"/>
  <c r="AC21" i="2"/>
  <c r="AB21" i="2"/>
  <c r="AA21" i="2"/>
  <c r="Z21" i="2"/>
  <c r="AD18" i="2"/>
  <c r="AC18" i="2"/>
  <c r="AB18" i="2"/>
  <c r="AA18" i="2"/>
  <c r="Z18" i="2"/>
  <c r="AD15" i="2"/>
  <c r="AC15" i="2"/>
  <c r="AB15" i="2"/>
  <c r="AA15" i="2"/>
  <c r="Z15" i="2"/>
  <c r="AD12" i="2"/>
  <c r="AC12" i="2"/>
  <c r="AB12" i="2"/>
  <c r="AA12" i="2"/>
  <c r="Z12" i="2"/>
  <c r="Z9" i="2"/>
  <c r="AD9" i="2"/>
  <c r="AC9" i="2"/>
  <c r="AB9" i="2"/>
  <c r="AA9" i="2"/>
  <c r="AD35" i="2"/>
  <c r="AC35" i="2"/>
  <c r="AB35" i="2"/>
  <c r="AA35" i="2"/>
  <c r="Z35" i="2"/>
  <c r="AD32" i="2"/>
  <c r="AC32" i="2"/>
  <c r="AB32" i="2"/>
  <c r="AA32" i="2"/>
  <c r="Z32" i="2"/>
  <c r="AD29" i="2"/>
  <c r="AC29" i="2"/>
  <c r="AB29" i="2"/>
  <c r="AA29" i="2"/>
  <c r="Z29" i="2"/>
  <c r="AD26" i="2"/>
  <c r="AC26" i="2"/>
  <c r="AB26" i="2"/>
  <c r="AA26" i="2"/>
  <c r="Z26" i="2"/>
  <c r="AD23" i="2"/>
  <c r="AC23" i="2"/>
  <c r="AB23" i="2"/>
  <c r="AA23" i="2"/>
  <c r="Z23" i="2"/>
  <c r="AD20" i="2"/>
  <c r="AC20" i="2"/>
  <c r="AB20" i="2"/>
  <c r="AA20" i="2"/>
  <c r="Z20" i="2"/>
  <c r="AD17" i="2"/>
  <c r="AC17" i="2"/>
  <c r="AB17" i="2"/>
  <c r="AA17" i="2"/>
  <c r="Z17" i="2"/>
  <c r="AD14" i="2"/>
  <c r="AC14" i="2"/>
  <c r="AB14" i="2"/>
  <c r="AA14" i="2"/>
  <c r="Z14" i="2"/>
  <c r="AD11" i="2"/>
  <c r="AC11" i="2"/>
  <c r="AB11" i="2"/>
  <c r="AA11" i="2"/>
  <c r="Z11" i="2"/>
  <c r="AD8" i="2"/>
  <c r="AC8" i="2"/>
  <c r="AB8" i="2"/>
  <c r="AA8" i="2"/>
  <c r="AE23" i="2" l="1"/>
  <c r="AE35" i="2"/>
  <c r="AE14" i="2"/>
  <c r="AF14" i="2" s="1"/>
  <c r="AE26" i="2"/>
  <c r="AF26" i="2" s="1"/>
  <c r="AE17" i="2"/>
  <c r="AF17" i="2" s="1"/>
  <c r="AE20" i="2"/>
  <c r="AF35" i="2"/>
  <c r="H25" i="1"/>
  <c r="AF23" i="2"/>
  <c r="H22" i="1"/>
  <c r="AF20" i="2"/>
  <c r="H19" i="1"/>
  <c r="AE11" i="2"/>
  <c r="H10" i="1" s="1"/>
  <c r="AE32" i="2"/>
  <c r="AE29" i="2"/>
  <c r="AN8" i="2"/>
  <c r="X9" i="2"/>
  <c r="V9" i="2"/>
  <c r="U9" i="2"/>
  <c r="T9" i="2"/>
  <c r="Z8" i="2"/>
  <c r="X8" i="2"/>
  <c r="V8" i="2"/>
  <c r="H13" i="1" l="1"/>
  <c r="H16" i="1"/>
  <c r="AF11" i="2"/>
  <c r="AF32" i="2"/>
  <c r="H31" i="1"/>
  <c r="AF29" i="2"/>
  <c r="H28" i="1"/>
  <c r="AP35" i="2"/>
  <c r="AP32" i="2"/>
  <c r="AP29" i="2"/>
  <c r="AP26" i="2"/>
  <c r="AP23" i="2"/>
  <c r="AP20" i="2"/>
  <c r="AP17" i="2"/>
  <c r="AP14" i="2"/>
  <c r="AP11" i="2"/>
  <c r="I8" i="2"/>
  <c r="AN35" i="2"/>
  <c r="AN32" i="2"/>
  <c r="AN29" i="2"/>
  <c r="AN26" i="2"/>
  <c r="AN23" i="2"/>
  <c r="AN20" i="2"/>
  <c r="AN17" i="2"/>
  <c r="AN14" i="2"/>
  <c r="AN11" i="2"/>
  <c r="AE8" i="2" l="1"/>
  <c r="AF8" i="2" s="1"/>
  <c r="AH9" i="2"/>
  <c r="AJ9" i="2" s="1"/>
  <c r="AP8" i="2"/>
  <c r="AP7" i="2" s="1"/>
  <c r="AO8" i="2"/>
  <c r="AO20" i="2"/>
  <c r="AO32" i="2"/>
  <c r="AO11" i="2"/>
  <c r="AO23" i="2"/>
  <c r="AO35" i="2"/>
  <c r="AO14" i="2"/>
  <c r="AO26" i="2"/>
  <c r="AO17" i="2"/>
  <c r="AO29" i="2"/>
  <c r="AN7" i="2"/>
  <c r="AJ21" i="2"/>
  <c r="AJ24" i="2"/>
  <c r="AJ27" i="2"/>
  <c r="AJ18" i="2"/>
  <c r="AJ30" i="2"/>
  <c r="AJ36" i="2"/>
  <c r="AJ15" i="2"/>
  <c r="AJ33" i="2"/>
  <c r="AJ12" i="2"/>
  <c r="H34" i="1"/>
  <c r="AO7" i="2" l="1"/>
  <c r="AK30" i="2"/>
  <c r="AK27" i="2"/>
  <c r="AK21" i="2"/>
  <c r="AK18" i="2"/>
  <c r="AK24" i="2"/>
  <c r="AK36" i="2"/>
  <c r="AK33" i="2"/>
  <c r="AK15" i="2"/>
  <c r="AK9" i="2"/>
  <c r="D7" i="1" s="1"/>
  <c r="AK12" i="2"/>
  <c r="D10" i="1" s="1"/>
  <c r="H30" i="1"/>
  <c r="N33" i="2" s="1"/>
  <c r="H15" i="1"/>
  <c r="N18" i="2" s="1"/>
  <c r="AT35" i="2"/>
  <c r="AS35" i="2"/>
  <c r="AT32" i="2"/>
  <c r="AS32" i="2"/>
  <c r="AT29" i="2"/>
  <c r="AS29" i="2"/>
  <c r="AT26" i="2"/>
  <c r="AS26" i="2"/>
  <c r="AT23" i="2"/>
  <c r="AS23" i="2"/>
  <c r="AT20" i="2"/>
  <c r="AS20" i="2"/>
  <c r="AT17" i="2"/>
  <c r="AS17" i="2"/>
  <c r="AT14" i="2"/>
  <c r="AS14" i="2"/>
  <c r="AT11" i="2"/>
  <c r="AS11" i="2"/>
  <c r="L18" i="2" l="1"/>
  <c r="L33" i="2"/>
  <c r="K13" i="1"/>
  <c r="K19" i="1"/>
  <c r="K25" i="1"/>
  <c r="K34" i="1"/>
  <c r="K10" i="1"/>
  <c r="K16" i="1"/>
  <c r="K22" i="1"/>
  <c r="K28" i="1"/>
  <c r="K31" i="1"/>
  <c r="H21" i="1"/>
  <c r="L24" i="2" s="1"/>
  <c r="N24" i="2"/>
  <c r="L30" i="2"/>
  <c r="H18" i="1"/>
  <c r="L21" i="2" s="1"/>
  <c r="N21" i="2"/>
  <c r="H12" i="1"/>
  <c r="L15" i="2" s="1"/>
  <c r="H27" i="1"/>
  <c r="N30" i="2" s="1"/>
  <c r="H33" i="1"/>
  <c r="N36" i="2" s="1"/>
  <c r="H24" i="1"/>
  <c r="L27" i="2" s="1"/>
  <c r="H9" i="1"/>
  <c r="L12" i="2" s="1"/>
  <c r="C14" i="2"/>
  <c r="I15" i="2" s="1"/>
  <c r="C23" i="2"/>
  <c r="I24" i="2" s="1"/>
  <c r="C29" i="2"/>
  <c r="I30" i="2" s="1"/>
  <c r="C35" i="2"/>
  <c r="I36" i="2" s="1"/>
  <c r="C17" i="2"/>
  <c r="C20" i="2"/>
  <c r="I21" i="2" s="1"/>
  <c r="C26" i="2"/>
  <c r="I27" i="2" s="1"/>
  <c r="C32" i="2"/>
  <c r="I33" i="2" s="1"/>
  <c r="C11" i="2"/>
  <c r="I12" i="2" s="1"/>
  <c r="M8" i="2"/>
  <c r="L8" i="2"/>
  <c r="N15" i="2" l="1"/>
  <c r="Q15" i="1"/>
  <c r="I18" i="2"/>
  <c r="D18" i="2" s="1"/>
  <c r="M15" i="1" s="1"/>
  <c r="H7" i="1"/>
  <c r="F6" i="1"/>
  <c r="F7" i="1"/>
  <c r="AT8" i="2"/>
  <c r="AT7" i="2" s="1"/>
  <c r="E8" i="2"/>
  <c r="AS8" i="2"/>
  <c r="AS7" i="2" s="1"/>
  <c r="D8" i="2"/>
  <c r="AQ7" i="2"/>
  <c r="L36" i="2"/>
  <c r="O33" i="1" s="1"/>
  <c r="S35" i="2" s="1"/>
  <c r="N27" i="2"/>
  <c r="Q24" i="1" s="1"/>
  <c r="Q33" i="1"/>
  <c r="AR7" i="2"/>
  <c r="Q27" i="1"/>
  <c r="Q21" i="1"/>
  <c r="Q18" i="1"/>
  <c r="D33" i="2"/>
  <c r="M30" i="1" s="1"/>
  <c r="Q30" i="1"/>
  <c r="N12" i="2"/>
  <c r="Q9" i="1" s="1"/>
  <c r="Q12" i="1"/>
  <c r="D27" i="2"/>
  <c r="M24" i="1" s="1"/>
  <c r="O24" i="1"/>
  <c r="S26" i="2" s="1"/>
  <c r="O18" i="1"/>
  <c r="S20" i="2" s="1"/>
  <c r="D21" i="2"/>
  <c r="M18" i="1" s="1"/>
  <c r="D24" i="2"/>
  <c r="M21" i="1" s="1"/>
  <c r="O21" i="1"/>
  <c r="S23" i="2" s="1"/>
  <c r="O15" i="1"/>
  <c r="S17" i="2" s="1"/>
  <c r="D30" i="2"/>
  <c r="M27" i="1" s="1"/>
  <c r="O27" i="1"/>
  <c r="S29" i="2" s="1"/>
  <c r="D36" i="2"/>
  <c r="D12" i="2"/>
  <c r="D15" i="2"/>
  <c r="M12" i="1" s="1"/>
  <c r="O12" i="1"/>
  <c r="S14" i="2" s="1"/>
  <c r="O30" i="1"/>
  <c r="O9" i="1"/>
  <c r="S11" i="2" s="1"/>
  <c r="C8" i="2"/>
  <c r="I34" i="1"/>
  <c r="I13" i="1"/>
  <c r="I22" i="1"/>
  <c r="I28" i="1"/>
  <c r="I16" i="1"/>
  <c r="I25" i="1"/>
  <c r="I31" i="1"/>
  <c r="I19" i="1"/>
  <c r="I10" i="1"/>
  <c r="Q29" i="2"/>
  <c r="I9" i="2" l="1"/>
  <c r="G56" i="1"/>
  <c r="M33" i="1"/>
  <c r="S32" i="2"/>
  <c r="M9" i="1"/>
  <c r="D13" i="1"/>
  <c r="I7" i="1"/>
  <c r="K7" i="1"/>
  <c r="D9" i="2" l="1"/>
  <c r="D16" i="1"/>
  <c r="H6" i="1"/>
  <c r="L9" i="2" s="1"/>
  <c r="M6" i="1" l="1"/>
  <c r="M38" i="1" s="1"/>
  <c r="N9" i="2"/>
  <c r="D19" i="1"/>
  <c r="O6" i="1"/>
  <c r="O39" i="1" l="1"/>
  <c r="S8" i="2"/>
  <c r="S3" i="2" s="1"/>
  <c r="F44" i="1" s="1"/>
  <c r="Q6" i="1"/>
  <c r="Q40" i="1" s="1"/>
  <c r="M52" i="1" s="1"/>
  <c r="G55" i="1" s="1"/>
  <c r="G57" i="1" s="1"/>
  <c r="D22" i="1"/>
  <c r="Q30" i="2" l="1"/>
  <c r="Q31" i="2" s="1"/>
  <c r="Q32" i="2" s="1"/>
  <c r="Q33" i="2" s="1"/>
  <c r="M46" i="1" s="1"/>
  <c r="G58" i="1"/>
  <c r="D25" i="1"/>
  <c r="Q34" i="2" l="1"/>
  <c r="Q35" i="2" s="1"/>
  <c r="O46" i="1" s="1"/>
  <c r="D28" i="1"/>
  <c r="D34" i="1" l="1"/>
  <c r="D3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Károly BORSÁNYI / Intellio</author>
    <author>Zsolt Polonyi</author>
  </authors>
  <commentList>
    <comment ref="B6" authorId="0" shapeId="0" xr:uid="{00000000-0006-0000-0000-000001000000}">
      <text>
        <r>
          <rPr>
            <sz val="9"/>
            <color indexed="81"/>
            <rFont val="Segoe UI"/>
            <charset val="1"/>
          </rPr>
          <t>If you select an Intellio camera streaming type with resolution and fps, the calculator give a recommended bitrate value</t>
        </r>
      </text>
    </comment>
    <comment ref="J6" authorId="0" shapeId="0" xr:uid="{00000000-0006-0000-0000-000002000000}">
      <text>
        <r>
          <rPr>
            <sz val="9"/>
            <color indexed="81"/>
            <rFont val="Segoe UI"/>
            <family val="2"/>
            <charset val="238"/>
          </rPr>
          <t>User setting values have higher priority than the recommended</t>
        </r>
      </text>
    </comment>
    <comment ref="B9" authorId="0" shapeId="0" xr:uid="{00000000-0006-0000-0000-000003000000}">
      <text>
        <r>
          <rPr>
            <sz val="9"/>
            <color indexed="81"/>
            <rFont val="Segoe UI"/>
            <charset val="1"/>
          </rPr>
          <t>If you select an Intellio camera streaming type with resolution and fps, the calculator give a recommended bitrate value</t>
        </r>
      </text>
    </comment>
    <comment ref="J9" authorId="0" shapeId="0" xr:uid="{00000000-0006-0000-0000-000004000000}">
      <text>
        <r>
          <rPr>
            <sz val="9"/>
            <color indexed="81"/>
            <rFont val="Segoe UI"/>
            <family val="2"/>
            <charset val="238"/>
          </rPr>
          <t>User setting values have higher priority than the recommended</t>
        </r>
      </text>
    </comment>
    <comment ref="B12" authorId="0" shapeId="0" xr:uid="{00000000-0006-0000-0000-000005000000}">
      <text>
        <r>
          <rPr>
            <sz val="9"/>
            <color indexed="81"/>
            <rFont val="Segoe UI"/>
            <charset val="1"/>
          </rPr>
          <t>If you select an Intellio camera streaming type with resolution and fps, the calculator give a recommended bitrate value</t>
        </r>
      </text>
    </comment>
    <comment ref="J12" authorId="0" shapeId="0" xr:uid="{00000000-0006-0000-0000-000006000000}">
      <text>
        <r>
          <rPr>
            <sz val="9"/>
            <color indexed="81"/>
            <rFont val="Segoe UI"/>
            <family val="2"/>
            <charset val="238"/>
          </rPr>
          <t>User setting values have higher priority than the recommended</t>
        </r>
      </text>
    </comment>
    <comment ref="B15" authorId="0" shapeId="0" xr:uid="{00000000-0006-0000-0000-000007000000}">
      <text>
        <r>
          <rPr>
            <sz val="9"/>
            <color indexed="81"/>
            <rFont val="Segoe UI"/>
            <charset val="1"/>
          </rPr>
          <t>If you select an Intellio camera streaming type with resolution and fps, the calculator give a recommended bitrate value</t>
        </r>
      </text>
    </comment>
    <comment ref="J15" authorId="0" shapeId="0" xr:uid="{00000000-0006-0000-0000-000008000000}">
      <text>
        <r>
          <rPr>
            <sz val="9"/>
            <color indexed="81"/>
            <rFont val="Segoe UI"/>
            <family val="2"/>
            <charset val="238"/>
          </rPr>
          <t>User setting values have higher priority than the recommended</t>
        </r>
      </text>
    </comment>
    <comment ref="B18" authorId="0" shapeId="0" xr:uid="{00000000-0006-0000-0000-000009000000}">
      <text>
        <r>
          <rPr>
            <sz val="9"/>
            <color indexed="81"/>
            <rFont val="Segoe UI"/>
            <charset val="1"/>
          </rPr>
          <t>If you select an Intellio camera streaming type with resolution and fps, the calculator give a recommended bitrate value</t>
        </r>
      </text>
    </comment>
    <comment ref="J18" authorId="0" shapeId="0" xr:uid="{00000000-0006-0000-0000-00000A000000}">
      <text>
        <r>
          <rPr>
            <sz val="9"/>
            <color indexed="81"/>
            <rFont val="Segoe UI"/>
            <family val="2"/>
            <charset val="238"/>
          </rPr>
          <t>User setting values have higher priority than the recommended</t>
        </r>
      </text>
    </comment>
    <comment ref="B21" authorId="0" shapeId="0" xr:uid="{00000000-0006-0000-0000-00000B000000}">
      <text>
        <r>
          <rPr>
            <sz val="9"/>
            <color indexed="81"/>
            <rFont val="Segoe UI"/>
            <charset val="1"/>
          </rPr>
          <t>If you select an Intellio camera streaming type with resolution and fps, the calculator give a recommended bitrate value</t>
        </r>
      </text>
    </comment>
    <comment ref="J21" authorId="0" shapeId="0" xr:uid="{00000000-0006-0000-0000-00000C000000}">
      <text>
        <r>
          <rPr>
            <sz val="9"/>
            <color indexed="81"/>
            <rFont val="Segoe UI"/>
            <family val="2"/>
            <charset val="238"/>
          </rPr>
          <t>User setting values have higher priority than the recommended</t>
        </r>
      </text>
    </comment>
    <comment ref="B24" authorId="0" shapeId="0" xr:uid="{00000000-0006-0000-0000-00000D000000}">
      <text>
        <r>
          <rPr>
            <sz val="9"/>
            <color indexed="81"/>
            <rFont val="Segoe UI"/>
            <charset val="1"/>
          </rPr>
          <t>If you select an Intellio camera streaming type with resolution and fps, the calculator give a recommended bitrate value</t>
        </r>
      </text>
    </comment>
    <comment ref="J24" authorId="0" shapeId="0" xr:uid="{00000000-0006-0000-0000-00000E000000}">
      <text>
        <r>
          <rPr>
            <sz val="9"/>
            <color indexed="81"/>
            <rFont val="Segoe UI"/>
            <family val="2"/>
            <charset val="238"/>
          </rPr>
          <t>User setting values have higher priority than the recommended</t>
        </r>
      </text>
    </comment>
    <comment ref="B27" authorId="0" shapeId="0" xr:uid="{00000000-0006-0000-0000-00000F000000}">
      <text>
        <r>
          <rPr>
            <sz val="9"/>
            <color indexed="81"/>
            <rFont val="Segoe UI"/>
            <charset val="1"/>
          </rPr>
          <t>If you select an Intellio camera streaming type with resolution and fps, the calculator give a recommended bitrate value</t>
        </r>
      </text>
    </comment>
    <comment ref="J27" authorId="0" shapeId="0" xr:uid="{00000000-0006-0000-0000-000010000000}">
      <text>
        <r>
          <rPr>
            <sz val="9"/>
            <color indexed="81"/>
            <rFont val="Segoe UI"/>
            <family val="2"/>
            <charset val="238"/>
          </rPr>
          <t>User setting values have higher priority than the recommended</t>
        </r>
      </text>
    </comment>
    <comment ref="B30" authorId="0" shapeId="0" xr:uid="{00000000-0006-0000-0000-000011000000}">
      <text>
        <r>
          <rPr>
            <sz val="9"/>
            <color indexed="81"/>
            <rFont val="Segoe UI"/>
            <charset val="1"/>
          </rPr>
          <t>If you select an Intellio camera streaming type with resolution and fps, the calculator give a recommended bitrate value</t>
        </r>
      </text>
    </comment>
    <comment ref="J30" authorId="0" shapeId="0" xr:uid="{00000000-0006-0000-0000-000012000000}">
      <text>
        <r>
          <rPr>
            <sz val="9"/>
            <color indexed="81"/>
            <rFont val="Segoe UI"/>
            <family val="2"/>
            <charset val="238"/>
          </rPr>
          <t>User setting values have higher priority than the recommended</t>
        </r>
      </text>
    </comment>
    <comment ref="B33" authorId="0" shapeId="0" xr:uid="{00000000-0006-0000-0000-000013000000}">
      <text>
        <r>
          <rPr>
            <sz val="9"/>
            <color indexed="81"/>
            <rFont val="Segoe UI"/>
            <charset val="1"/>
          </rPr>
          <t>If you select an Intellio camera streaming type with resolution and fps, the calculator give a recommended bitrate value</t>
        </r>
      </text>
    </comment>
    <comment ref="J33" authorId="0" shapeId="0" xr:uid="{00000000-0006-0000-0000-000014000000}">
      <text>
        <r>
          <rPr>
            <sz val="9"/>
            <color indexed="81"/>
            <rFont val="Segoe UI"/>
            <family val="2"/>
            <charset val="238"/>
          </rPr>
          <t>User setting values have higher priority than the recommended</t>
        </r>
      </text>
    </comment>
    <comment ref="K50" authorId="1" shapeId="0" xr:uid="{FECBE5F5-BCD1-42D6-896B-ED1DF72EEA7E}">
      <text>
        <r>
          <rPr>
            <sz val="9"/>
            <color indexed="81"/>
            <rFont val="Tahoma"/>
            <family val="2"/>
            <charset val="238"/>
          </rPr>
          <t>Recommended bandwidth (320Mbps) calculated in case of RAID0.
In case of RAID1/5/6 bandwidth can be higher.
Insert your server's storage bandwidth here.</t>
        </r>
      </text>
    </comment>
  </commentList>
</comments>
</file>

<file path=xl/sharedStrings.xml><?xml version="1.0" encoding="utf-8"?>
<sst xmlns="http://schemas.openxmlformats.org/spreadsheetml/2006/main" count="279" uniqueCount="145">
  <si>
    <t>kbps</t>
  </si>
  <si>
    <t>Streaming purpose</t>
  </si>
  <si>
    <t>Maximum bitrate</t>
  </si>
  <si>
    <t>Event frequency (%)</t>
  </si>
  <si>
    <t>day</t>
  </si>
  <si>
    <t>Camera</t>
  </si>
  <si>
    <t>type</t>
  </si>
  <si>
    <t>quantity</t>
  </si>
  <si>
    <t>Camera types</t>
  </si>
  <si>
    <t>Mbps</t>
  </si>
  <si>
    <t>HDD sizes</t>
  </si>
  <si>
    <t>1 TB</t>
  </si>
  <si>
    <t>3 TB</t>
  </si>
  <si>
    <t>8 TB</t>
  </si>
  <si>
    <t>Final HDD size:</t>
  </si>
  <si>
    <t>TB</t>
  </si>
  <si>
    <t>Final REC bitrate:</t>
  </si>
  <si>
    <t>GB</t>
  </si>
  <si>
    <t>recordable duration:</t>
  </si>
  <si>
    <t>sec</t>
  </si>
  <si>
    <t>DAY</t>
  </si>
  <si>
    <t>HOUR</t>
  </si>
  <si>
    <t>RTSP Dual stream</t>
  </si>
  <si>
    <t>RTSP Single stream</t>
  </si>
  <si>
    <t>Onvif d</t>
  </si>
  <si>
    <t>RTSP d</t>
  </si>
  <si>
    <t>RTSP s</t>
  </si>
  <si>
    <t>Average network bandwidth</t>
  </si>
  <si>
    <t>ORIO Single stream</t>
  </si>
  <si>
    <t>resolution</t>
  </si>
  <si>
    <t>fps</t>
  </si>
  <si>
    <t>12 Mpixel</t>
  </si>
  <si>
    <t>5 Mpixel</t>
  </si>
  <si>
    <t>3 Mpixel</t>
  </si>
  <si>
    <t>1.3 Mpixel</t>
  </si>
  <si>
    <t>12mp</t>
  </si>
  <si>
    <t>5mp</t>
  </si>
  <si>
    <t>3mp</t>
  </si>
  <si>
    <t>1.3mp</t>
  </si>
  <si>
    <t>1fps</t>
  </si>
  <si>
    <t>single stream</t>
  </si>
  <si>
    <t>dual stream</t>
  </si>
  <si>
    <t>no cam</t>
  </si>
  <si>
    <t>Recommended bitrate</t>
  </si>
  <si>
    <t>full</t>
  </si>
  <si>
    <t>Live personal bandwidth:</t>
  </si>
  <si>
    <t>final live bandwidth:</t>
  </si>
  <si>
    <t>1 fps</t>
  </si>
  <si>
    <t>4 TB</t>
  </si>
  <si>
    <t>10 TB</t>
  </si>
  <si>
    <t>16 TB</t>
  </si>
  <si>
    <t>user setting</t>
  </si>
  <si>
    <t>full/2</t>
  </si>
  <si>
    <t>full/4</t>
  </si>
  <si>
    <t>full/8</t>
  </si>
  <si>
    <t>full fps</t>
  </si>
  <si>
    <t>final fps</t>
  </si>
  <si>
    <t>final fps text</t>
  </si>
  <si>
    <t>Average storage bandwidth</t>
  </si>
  <si>
    <t>Maximum storage bandwidth</t>
  </si>
  <si>
    <t>SUMMARY</t>
  </si>
  <si>
    <t>MaxREC</t>
  </si>
  <si>
    <t xml:space="preserve">Camera quantity: </t>
  </si>
  <si>
    <t xml:space="preserve">Average network bandwidth summary: </t>
  </si>
  <si>
    <t xml:space="preserve">Average storage bandwidth summary: </t>
  </si>
  <si>
    <t xml:space="preserve">Maximum storage bandwidth summary: </t>
  </si>
  <si>
    <t>STORAGE CALCULATION</t>
  </si>
  <si>
    <t xml:space="preserve"> ---&gt;</t>
  </si>
  <si>
    <t xml:space="preserve">STORAGE NEEDED: </t>
  </si>
  <si>
    <t>Or select existing STORAGE SIZE:</t>
  </si>
  <si>
    <t>RECORDING DURATION:</t>
  </si>
  <si>
    <t>40 TB</t>
  </si>
  <si>
    <t>100 TB</t>
  </si>
  <si>
    <t>9 TB</t>
  </si>
  <si>
    <t>Mbps.</t>
  </si>
  <si>
    <t>User setting:</t>
  </si>
  <si>
    <t>pc(s)</t>
  </si>
  <si>
    <t>IVS-OCS</t>
  </si>
  <si>
    <t>IVS-SITE</t>
  </si>
  <si>
    <t>IVS-DOMAIN</t>
  </si>
  <si>
    <t xml:space="preserve">You need the following licenses on this site: </t>
  </si>
  <si>
    <t xml:space="preserve">User setting: </t>
  </si>
  <si>
    <t>Camera licenses</t>
  </si>
  <si>
    <t>INT</t>
  </si>
  <si>
    <t>OCS</t>
  </si>
  <si>
    <t>Notes</t>
  </si>
  <si>
    <t>Recording duration requirement (days)</t>
  </si>
  <si>
    <t>days,</t>
  </si>
  <si>
    <t xml:space="preserve">Recommended max. storage bandwidth w SATA HDDs (per server): </t>
  </si>
  <si>
    <t>Based on the max. storage bandwidth (all cameras have motion at the same time), recommended server quantity on this site is:</t>
  </si>
  <si>
    <t>1.</t>
  </si>
  <si>
    <t>2.</t>
  </si>
  <si>
    <r>
      <t>If you have Intellio cameras, the calculator gives you automatically the</t>
    </r>
    <r>
      <rPr>
        <sz val="11"/>
        <color rgb="FFFF0000"/>
        <rFont val="Calibri"/>
        <family val="2"/>
        <charset val="238"/>
        <scheme val="minor"/>
      </rPr>
      <t xml:space="preserve"> recommended bitrate</t>
    </r>
    <r>
      <rPr>
        <sz val="11"/>
        <color theme="1"/>
        <rFont val="Calibri"/>
        <family val="2"/>
        <charset val="238"/>
        <scheme val="minor"/>
      </rPr>
      <t xml:space="preserve"> of the cameras based on your previous settings (type, resolution, fps):</t>
    </r>
  </si>
  <si>
    <t>3.</t>
  </si>
  <si>
    <t>If you have ONVIF cameras or you want to manage rtsp streams with the Intellio Video System, you need to insert your preferred value:</t>
  </si>
  <si>
    <t>Initial datas - setting the cameras, bitrates, event frequency, recording duration</t>
  </si>
  <si>
    <t>Intellio Video System can handle up to 2 video streams of a camera. Usually IVS records and displays (in a full sized window) the primary stream. The secondary stream is used to display the camera in a lower sized window. You can add the bitrate value of the low resolution monitoring:</t>
  </si>
  <si>
    <t>4.</t>
  </si>
  <si>
    <r>
      <t xml:space="preserve">Insert the </t>
    </r>
    <r>
      <rPr>
        <sz val="11"/>
        <color rgb="FFFF0000"/>
        <rFont val="Calibri"/>
        <family val="2"/>
        <charset val="238"/>
        <scheme val="minor"/>
      </rPr>
      <t>quantity</t>
    </r>
    <r>
      <rPr>
        <sz val="11"/>
        <color theme="1"/>
        <rFont val="Calibri"/>
        <family val="2"/>
        <charset val="238"/>
        <scheme val="minor"/>
      </rPr>
      <t xml:space="preserve"> of your cameras. </t>
    </r>
  </si>
  <si>
    <t>5.</t>
  </si>
  <si>
    <t>6.</t>
  </si>
  <si>
    <t>7.</t>
  </si>
  <si>
    <t>Insert the required recording duration of these cameras. And you can add a note also for these cameras:</t>
  </si>
  <si>
    <t>8.</t>
  </si>
  <si>
    <t>If you have any more camera groups with different settings, insert them:</t>
  </si>
  <si>
    <t>9.</t>
  </si>
  <si>
    <t>The calculator tells you how many storage space is needed summary:</t>
  </si>
  <si>
    <t>10.</t>
  </si>
  <si>
    <t>Results - storage and licenses calculation</t>
  </si>
  <si>
    <t>Or if you have existing storage size, please select it and the recording duration will be displayed:</t>
  </si>
  <si>
    <t>11.</t>
  </si>
  <si>
    <r>
      <t xml:space="preserve">Set the estimated </t>
    </r>
    <r>
      <rPr>
        <sz val="11"/>
        <color rgb="FFFF0000"/>
        <rFont val="Calibri"/>
        <family val="2"/>
        <charset val="238"/>
        <scheme val="minor"/>
      </rPr>
      <t>Event frequency</t>
    </r>
    <r>
      <rPr>
        <sz val="11"/>
        <color theme="1"/>
        <rFont val="Calibri"/>
        <family val="2"/>
        <charset val="238"/>
        <scheme val="minor"/>
      </rPr>
      <t xml:space="preserve"> of your cameras. Examples:
If you need continuous recording or the monitored scene is full of movements set it to 100%.
If you need continuous recording in working hours, set it to 33% (8 h / 24 h = 33%).
If your cameras are located in a hotel corridor, where there is almost no movement, select 10%.</t>
    </r>
  </si>
  <si>
    <t>INTELLIO VIDEO SYSTEM - LICENSES CALCULATION</t>
  </si>
  <si>
    <t>4 Mpixel</t>
  </si>
  <si>
    <t>Orio s</t>
  </si>
  <si>
    <t>4mp</t>
  </si>
  <si>
    <t>ONVIF Dual stream</t>
  </si>
  <si>
    <t>VISUS Dual H.264 stream</t>
  </si>
  <si>
    <t>INITIO Dual H.264 stream</t>
  </si>
  <si>
    <t>INITIO Dual H.265 stream</t>
  </si>
  <si>
    <t>Visus d4</t>
  </si>
  <si>
    <t>Initio d4</t>
  </si>
  <si>
    <t>Initio d5</t>
  </si>
  <si>
    <t>8 Mpixel</t>
  </si>
  <si>
    <t>visush264</t>
  </si>
  <si>
    <t>initioh264</t>
  </si>
  <si>
    <t>orio</t>
  </si>
  <si>
    <t>onvifd</t>
  </si>
  <si>
    <t>initioh265</t>
  </si>
  <si>
    <t>rtspd</t>
  </si>
  <si>
    <t>rtsps</t>
  </si>
  <si>
    <t>resolutions</t>
  </si>
  <si>
    <t>recommended for
Visus/Initio/Orio</t>
  </si>
  <si>
    <t>MaxStor:</t>
  </si>
  <si>
    <t>AvgStor:</t>
  </si>
  <si>
    <t>hours, for all cameras.</t>
  </si>
  <si>
    <r>
      <t xml:space="preserve">Select the </t>
    </r>
    <r>
      <rPr>
        <sz val="11"/>
        <color rgb="FFFF0000"/>
        <rFont val="Calibri"/>
        <family val="2"/>
        <charset val="238"/>
        <scheme val="minor"/>
      </rPr>
      <t>type, then resolution, then fps</t>
    </r>
    <r>
      <rPr>
        <sz val="11"/>
        <color theme="1"/>
        <rFont val="Calibri"/>
        <family val="2"/>
        <charset val="238"/>
        <scheme val="minor"/>
      </rPr>
      <t xml:space="preserve"> of your cameras:</t>
    </r>
  </si>
  <si>
    <t>If you want to modify the recommended bitrate, insert your preferred value:</t>
  </si>
  <si>
    <t>Intellio Bandwidth Calculator - version 5.9</t>
  </si>
  <si>
    <t>IVS5</t>
  </si>
  <si>
    <r>
      <t xml:space="preserve">IVS5 can be </t>
    </r>
    <r>
      <rPr>
        <b/>
        <sz val="11"/>
        <color theme="1"/>
        <rFont val="Calibri"/>
        <family val="2"/>
        <charset val="238"/>
        <scheme val="minor"/>
      </rPr>
      <t>IVS5-Soho</t>
    </r>
    <r>
      <rPr>
        <sz val="11"/>
        <color theme="1"/>
        <rFont val="Calibri"/>
        <family val="2"/>
        <charset val="238"/>
        <scheme val="minor"/>
      </rPr>
      <t xml:space="preserve"> (only 1 server/site) or </t>
    </r>
    <r>
      <rPr>
        <b/>
        <sz val="11"/>
        <color theme="1"/>
        <rFont val="Calibri"/>
        <family val="2"/>
        <charset val="238"/>
        <scheme val="minor"/>
      </rPr>
      <t>IVS5-Enterprise</t>
    </r>
    <r>
      <rPr>
        <sz val="11"/>
        <color theme="1"/>
        <rFont val="Calibri"/>
        <family val="2"/>
        <charset val="238"/>
        <scheme val="minor"/>
      </rPr>
      <t xml:space="preserve"> (up to 4 servers/site). If more than 4 servers are needed on this site, you need to calculate with IVS-DOMAIN licenses also.</t>
    </r>
  </si>
  <si>
    <t>If this site is part of a bigger system (eg. This site is a geographically separated site), the number of IVS-DOMAINs has to be equal with the number of IVS5s used within the system!</t>
  </si>
  <si>
    <t>If you need server side analytics (Motion detection on every frame, server-side ANPR, etc.) you may need more CPU power - in this case please consult your Intellio Sales contact!</t>
  </si>
  <si>
    <t>Based on your previous settings, the calculator gives you the average network bandwidth, the average storage bandwidth and the maximum storage bandwidth. 
Note that the IVS records ONVIF or rtsp streams only if there are any movements in front of the camera (depends on settings). 
The maximum storage bandwidth is used to calculate the storage read/write speed. This point is very important if there are movements in every camera at the same time. In this case every camera's image has to be recorded. (And please also consider that running playback processes and such things like a Raid rebuild process could also use the storage load at the same time).</t>
  </si>
  <si>
    <t>Based on the maximum storage bandwidth (320Mbps or your setting - please see step 6.), the calculator tells you the recommended server quantity and therefore the licenses you need. Recommended bandwidth (320Mbps) calculated in case of RAID0. In case of RAID1/5/6 bandwidth can be higher.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</si>
</sst>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
  </numFmts>
  <fonts count="14" x14ac:knownFonts="1">
    <font>
      <sz val="11"/>
      <color theme="1"/>
      <name val="Calibri"/>
      <family val="2"/>
      <charset val="238"/>
      <scheme val="minor"/>
    </font>
    <font>
      <sz val="11"/>
      <name val="Calibri"/>
      <family val="2"/>
      <charset val="238"/>
      <scheme val="minor"/>
    </font>
    <font>
      <sz val="16"/>
      <color theme="1"/>
      <name val="Calibri"/>
      <family val="2"/>
      <charset val="238"/>
      <scheme val="minor"/>
    </font>
    <font>
      <sz val="9"/>
      <color indexed="81"/>
      <name val="Segoe UI"/>
      <charset val="1"/>
    </font>
    <font>
      <b/>
      <sz val="11"/>
      <color rgb="FFFF0000"/>
      <name val="Calibri"/>
      <family val="2"/>
      <charset val="238"/>
      <scheme val="minor"/>
    </font>
    <font>
      <sz val="9"/>
      <color indexed="81"/>
      <name val="Segoe UI"/>
      <family val="2"/>
      <charset val="238"/>
    </font>
    <font>
      <b/>
      <sz val="11"/>
      <color theme="1"/>
      <name val="Calibri"/>
      <family val="2"/>
      <charset val="238"/>
      <scheme val="minor"/>
    </font>
    <font>
      <sz val="14"/>
      <color theme="1"/>
      <name val="Calibri"/>
      <family val="2"/>
      <charset val="238"/>
      <scheme val="minor"/>
    </font>
    <font>
      <sz val="12"/>
      <color theme="1"/>
      <name val="Calibri"/>
      <family val="2"/>
      <charset val="238"/>
      <scheme val="minor"/>
    </font>
    <font>
      <b/>
      <sz val="14"/>
      <color rgb="FFFF0000"/>
      <name val="Calibri"/>
      <family val="2"/>
      <charset val="238"/>
      <scheme val="minor"/>
    </font>
    <font>
      <sz val="11"/>
      <color rgb="FFFF0000"/>
      <name val="Calibri"/>
      <family val="2"/>
      <charset val="238"/>
      <scheme val="minor"/>
    </font>
    <font>
      <b/>
      <sz val="14"/>
      <color theme="1"/>
      <name val="Calibri"/>
      <family val="2"/>
      <charset val="238"/>
      <scheme val="minor"/>
    </font>
    <font>
      <b/>
      <sz val="12"/>
      <color rgb="FFFF0000"/>
      <name val="Calibri"/>
      <family val="2"/>
      <charset val="238"/>
      <scheme val="minor"/>
    </font>
    <font>
      <sz val="9"/>
      <color indexed="81"/>
      <name val="Tahoma"/>
      <family val="2"/>
      <charset val="238"/>
    </font>
  </fonts>
  <fills count="7">
    <fill>
      <patternFill patternType="none"/>
    </fill>
    <fill>
      <patternFill patternType="gray125"/>
    </fill>
    <fill>
      <patternFill patternType="solid">
        <fgColor theme="0"/>
        <bgColor indexed="64"/>
      </patternFill>
    </fill>
    <fill>
      <patternFill patternType="solid">
        <fgColor rgb="FF33CCFF"/>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8" tint="0.79998168889431442"/>
        <bgColor indexed="64"/>
      </patternFill>
    </fill>
  </fills>
  <borders count="4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139">
    <xf numFmtId="0" fontId="0" fillId="0" borderId="0" xfId="0"/>
    <xf numFmtId="0" fontId="0" fillId="0" borderId="1" xfId="0" applyBorder="1"/>
    <xf numFmtId="0" fontId="0" fillId="0" borderId="2" xfId="0" applyBorder="1"/>
    <xf numFmtId="0" fontId="0" fillId="0" borderId="3" xfId="0" applyBorder="1"/>
    <xf numFmtId="0" fontId="0" fillId="0" borderId="0" xfId="0" applyAlignment="1">
      <alignment horizontal="right"/>
    </xf>
    <xf numFmtId="0" fontId="0" fillId="3" borderId="0" xfId="0" applyFill="1" applyAlignment="1">
      <alignment vertical="center"/>
    </xf>
    <xf numFmtId="0" fontId="0" fillId="3" borderId="0" xfId="0" applyFill="1" applyAlignment="1">
      <alignment horizontal="center" vertical="center"/>
    </xf>
    <xf numFmtId="0" fontId="0" fillId="3" borderId="0" xfId="0" applyFill="1" applyAlignment="1">
      <alignment horizontal="center" vertical="center" wrapText="1"/>
    </xf>
    <xf numFmtId="0" fontId="1" fillId="4" borderId="21" xfId="0" applyFont="1" applyFill="1" applyBorder="1" applyAlignment="1">
      <alignment vertical="center"/>
    </xf>
    <xf numFmtId="2" fontId="0" fillId="0" borderId="0" xfId="0" applyNumberFormat="1"/>
    <xf numFmtId="164" fontId="0" fillId="0" borderId="0" xfId="0" applyNumberFormat="1"/>
    <xf numFmtId="0" fontId="0" fillId="0" borderId="27" xfId="0" applyBorder="1"/>
    <xf numFmtId="0" fontId="0" fillId="0" borderId="28" xfId="0" applyBorder="1"/>
    <xf numFmtId="0" fontId="0" fillId="0" borderId="29" xfId="0" applyBorder="1"/>
    <xf numFmtId="0" fontId="0" fillId="0" borderId="31" xfId="0" applyBorder="1"/>
    <xf numFmtId="0" fontId="0" fillId="0" borderId="32" xfId="0" applyBorder="1"/>
    <xf numFmtId="0" fontId="0" fillId="0" borderId="33" xfId="0" applyBorder="1"/>
    <xf numFmtId="0" fontId="0" fillId="0" borderId="30" xfId="0" applyBorder="1"/>
    <xf numFmtId="0" fontId="0" fillId="0" borderId="34" xfId="0" applyBorder="1"/>
    <xf numFmtId="0" fontId="4" fillId="0" borderId="0" xfId="0" applyFont="1" applyAlignment="1">
      <alignment horizontal="left"/>
    </xf>
    <xf numFmtId="0" fontId="0" fillId="0" borderId="0" xfId="0" quotePrefix="1"/>
    <xf numFmtId="165" fontId="0" fillId="0" borderId="0" xfId="0" applyNumberFormat="1"/>
    <xf numFmtId="0" fontId="0" fillId="4" borderId="16" xfId="0" applyFill="1" applyBorder="1" applyAlignment="1">
      <alignment horizontal="center" vertical="center" wrapText="1"/>
    </xf>
    <xf numFmtId="0" fontId="7" fillId="0" borderId="0" xfId="0" applyFont="1"/>
    <xf numFmtId="0" fontId="0" fillId="0" borderId="0" xfId="0" applyAlignment="1">
      <alignment vertical="center"/>
    </xf>
    <xf numFmtId="0" fontId="0" fillId="4" borderId="6" xfId="0" applyFill="1" applyBorder="1" applyAlignment="1">
      <alignment vertical="center"/>
    </xf>
    <xf numFmtId="0" fontId="0" fillId="3" borderId="17" xfId="0" applyFill="1" applyBorder="1" applyAlignment="1">
      <alignment vertical="center"/>
    </xf>
    <xf numFmtId="0" fontId="0" fillId="4" borderId="8" xfId="0" applyFill="1" applyBorder="1" applyAlignment="1">
      <alignment vertical="center"/>
    </xf>
    <xf numFmtId="0" fontId="0" fillId="4" borderId="12" xfId="0" applyFill="1" applyBorder="1" applyAlignment="1">
      <alignment vertical="center"/>
    </xf>
    <xf numFmtId="1" fontId="0" fillId="4" borderId="8" xfId="0" applyNumberFormat="1" applyFill="1" applyBorder="1" applyAlignment="1">
      <alignment vertical="center"/>
    </xf>
    <xf numFmtId="0" fontId="0" fillId="2" borderId="8" xfId="0" applyFill="1" applyBorder="1" applyAlignment="1" applyProtection="1">
      <alignment vertical="center"/>
      <protection locked="0"/>
    </xf>
    <xf numFmtId="0" fontId="0" fillId="4" borderId="9" xfId="0" applyFill="1" applyBorder="1" applyAlignment="1">
      <alignment vertical="center"/>
    </xf>
    <xf numFmtId="0" fontId="0" fillId="4" borderId="13" xfId="0" applyFill="1" applyBorder="1" applyAlignment="1">
      <alignment vertical="center"/>
    </xf>
    <xf numFmtId="1" fontId="0" fillId="4" borderId="9" xfId="0" applyNumberFormat="1" applyFill="1" applyBorder="1" applyAlignment="1">
      <alignment vertical="center"/>
    </xf>
    <xf numFmtId="0" fontId="0" fillId="2" borderId="9" xfId="0" applyFill="1" applyBorder="1" applyAlignment="1" applyProtection="1">
      <alignment vertical="center"/>
      <protection locked="0"/>
    </xf>
    <xf numFmtId="0" fontId="0" fillId="3" borderId="0" xfId="0" applyFill="1" applyAlignment="1">
      <alignment vertical="center" wrapText="1"/>
    </xf>
    <xf numFmtId="0" fontId="0" fillId="3" borderId="0" xfId="0" applyFill="1" applyAlignment="1">
      <alignment horizontal="right" vertical="center"/>
    </xf>
    <xf numFmtId="0" fontId="7" fillId="0" borderId="0" xfId="0" applyFont="1" applyAlignment="1">
      <alignment vertical="center"/>
    </xf>
    <xf numFmtId="0" fontId="7" fillId="4" borderId="5" xfId="0" applyFont="1" applyFill="1" applyBorder="1" applyAlignment="1">
      <alignment vertical="center"/>
    </xf>
    <xf numFmtId="0" fontId="8" fillId="4" borderId="5" xfId="0" applyFont="1" applyFill="1" applyBorder="1" applyAlignment="1">
      <alignment vertical="center"/>
    </xf>
    <xf numFmtId="2" fontId="4" fillId="4" borderId="5" xfId="0" applyNumberFormat="1" applyFont="1" applyFill="1" applyBorder="1" applyAlignment="1">
      <alignment vertical="center"/>
    </xf>
    <xf numFmtId="0" fontId="4" fillId="4" borderId="36" xfId="0" applyFont="1" applyFill="1" applyBorder="1" applyAlignment="1">
      <alignment vertical="center"/>
    </xf>
    <xf numFmtId="1" fontId="9" fillId="4" borderId="5" xfId="0" applyNumberFormat="1" applyFont="1" applyFill="1" applyBorder="1" applyAlignment="1">
      <alignment vertical="center"/>
    </xf>
    <xf numFmtId="0" fontId="7" fillId="3" borderId="0" xfId="0" applyFont="1" applyFill="1" applyAlignment="1">
      <alignment vertical="center"/>
    </xf>
    <xf numFmtId="0" fontId="1" fillId="4" borderId="22" xfId="0" applyFont="1" applyFill="1" applyBorder="1" applyAlignment="1">
      <alignment horizontal="center" vertical="center"/>
    </xf>
    <xf numFmtId="0" fontId="0" fillId="2" borderId="15" xfId="0" applyFill="1" applyBorder="1" applyAlignment="1" applyProtection="1">
      <alignment horizontal="center" vertical="center" wrapText="1"/>
      <protection locked="0"/>
    </xf>
    <xf numFmtId="1" fontId="0" fillId="4" borderId="6" xfId="0" applyNumberFormat="1" applyFill="1" applyBorder="1" applyAlignment="1">
      <alignment vertical="center"/>
    </xf>
    <xf numFmtId="1" fontId="0" fillId="4" borderId="10" xfId="0" applyNumberFormat="1" applyFill="1" applyBorder="1" applyAlignment="1">
      <alignment vertical="center"/>
    </xf>
    <xf numFmtId="0" fontId="9" fillId="4" borderId="5" xfId="0" applyFont="1" applyFill="1" applyBorder="1" applyAlignment="1">
      <alignment vertical="center"/>
    </xf>
    <xf numFmtId="0" fontId="0" fillId="0" borderId="16" xfId="0" applyBorder="1" applyAlignment="1" applyProtection="1">
      <alignment vertical="center"/>
      <protection locked="0"/>
    </xf>
    <xf numFmtId="1" fontId="6" fillId="4" borderId="5" xfId="0" applyNumberFormat="1" applyFont="1" applyFill="1" applyBorder="1" applyAlignment="1">
      <alignment vertical="center"/>
    </xf>
    <xf numFmtId="0" fontId="0" fillId="4" borderId="5" xfId="0" applyFill="1" applyBorder="1" applyAlignment="1">
      <alignment vertical="center"/>
    </xf>
    <xf numFmtId="0" fontId="0" fillId="4" borderId="39" xfId="0" applyFill="1" applyBorder="1" applyAlignment="1">
      <alignment vertical="center"/>
    </xf>
    <xf numFmtId="0" fontId="0" fillId="4" borderId="40" xfId="0" applyFill="1" applyBorder="1" applyAlignment="1">
      <alignment vertical="center"/>
    </xf>
    <xf numFmtId="0" fontId="9" fillId="4" borderId="41" xfId="0" applyFont="1" applyFill="1" applyBorder="1" applyAlignment="1">
      <alignment horizontal="right" vertical="center"/>
    </xf>
    <xf numFmtId="0" fontId="9" fillId="4" borderId="43" xfId="0" applyFont="1" applyFill="1" applyBorder="1" applyAlignment="1">
      <alignment horizontal="right" vertical="center"/>
    </xf>
    <xf numFmtId="0" fontId="0" fillId="4" borderId="23" xfId="0" applyFill="1" applyBorder="1" applyAlignment="1">
      <alignment vertical="center"/>
    </xf>
    <xf numFmtId="0" fontId="9" fillId="4" borderId="44" xfId="0" applyFont="1" applyFill="1" applyBorder="1" applyAlignment="1">
      <alignment horizontal="right" vertical="center"/>
    </xf>
    <xf numFmtId="0" fontId="0" fillId="0" borderId="38" xfId="0" applyBorder="1" applyAlignment="1" applyProtection="1">
      <alignment vertical="center"/>
      <protection locked="0"/>
    </xf>
    <xf numFmtId="0" fontId="7" fillId="0" borderId="38" xfId="0" applyFont="1" applyBorder="1" applyAlignment="1" applyProtection="1">
      <alignment horizontal="right" vertical="center"/>
      <protection locked="0"/>
    </xf>
    <xf numFmtId="165" fontId="6" fillId="0" borderId="0" xfId="0" applyNumberFormat="1" applyFont="1"/>
    <xf numFmtId="0" fontId="7" fillId="4" borderId="6" xfId="0" applyFont="1" applyFill="1" applyBorder="1" applyAlignment="1">
      <alignment vertical="center"/>
    </xf>
    <xf numFmtId="0" fontId="0" fillId="0" borderId="0" xfId="0" applyAlignment="1">
      <alignment vertical="center" wrapText="1"/>
    </xf>
    <xf numFmtId="0" fontId="0" fillId="3" borderId="17" xfId="0" applyFill="1" applyBorder="1" applyAlignment="1">
      <alignment horizontal="center" vertical="center"/>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1" fontId="0" fillId="0" borderId="15" xfId="0" applyNumberFormat="1" applyBorder="1" applyAlignment="1" applyProtection="1">
      <alignment horizontal="center" vertical="center"/>
      <protection locked="0"/>
    </xf>
    <xf numFmtId="1" fontId="0" fillId="0" borderId="16" xfId="0" applyNumberFormat="1" applyBorder="1" applyAlignment="1" applyProtection="1">
      <alignment horizontal="center" vertical="center"/>
      <protection locked="0"/>
    </xf>
    <xf numFmtId="0" fontId="0" fillId="2" borderId="15" xfId="0" applyFill="1" applyBorder="1" applyAlignment="1" applyProtection="1">
      <alignment horizontal="center" vertical="center" wrapText="1"/>
      <protection locked="0"/>
    </xf>
    <xf numFmtId="0" fontId="0" fillId="2" borderId="16" xfId="0" applyFill="1" applyBorder="1" applyAlignment="1" applyProtection="1">
      <alignment horizontal="center" vertical="center" wrapText="1"/>
      <protection locked="0"/>
    </xf>
    <xf numFmtId="0" fontId="0" fillId="2" borderId="14" xfId="0" applyFill="1" applyBorder="1" applyAlignment="1" applyProtection="1">
      <alignment horizontal="center" vertical="center" wrapText="1"/>
      <protection locked="0"/>
    </xf>
    <xf numFmtId="0" fontId="0" fillId="2" borderId="11" xfId="0" applyFill="1" applyBorder="1" applyAlignment="1" applyProtection="1">
      <alignment horizontal="center" vertical="center" wrapText="1"/>
      <protection locked="0"/>
    </xf>
    <xf numFmtId="0" fontId="0" fillId="2" borderId="25" xfId="0" applyFill="1" applyBorder="1" applyAlignment="1" applyProtection="1">
      <alignment horizontal="center" vertical="center"/>
      <protection locked="0"/>
    </xf>
    <xf numFmtId="0" fontId="0" fillId="2" borderId="26" xfId="0" applyFill="1" applyBorder="1" applyAlignment="1" applyProtection="1">
      <alignment horizontal="center" vertical="center"/>
      <protection locked="0"/>
    </xf>
    <xf numFmtId="0" fontId="9" fillId="3" borderId="0" xfId="0" applyFont="1" applyFill="1" applyAlignment="1">
      <alignment horizontal="center" vertical="center"/>
    </xf>
    <xf numFmtId="0" fontId="1" fillId="4" borderId="20" xfId="0" applyFont="1" applyFill="1" applyBorder="1" applyAlignment="1">
      <alignment horizontal="center" vertical="center"/>
    </xf>
    <xf numFmtId="0" fontId="1" fillId="4" borderId="19" xfId="0" applyFont="1" applyFill="1" applyBorder="1" applyAlignment="1">
      <alignment horizontal="center" vertical="center"/>
    </xf>
    <xf numFmtId="0" fontId="1" fillId="4" borderId="35" xfId="0" applyFont="1" applyFill="1" applyBorder="1" applyAlignment="1">
      <alignment horizontal="center" vertical="center"/>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1" fontId="0" fillId="4" borderId="12" xfId="0" applyNumberFormat="1" applyFill="1" applyBorder="1" applyAlignment="1">
      <alignment horizontal="center" vertical="center"/>
    </xf>
    <xf numFmtId="1" fontId="0" fillId="4" borderId="13" xfId="0" applyNumberFormat="1" applyFill="1" applyBorder="1" applyAlignment="1">
      <alignment horizontal="center" vertical="center"/>
    </xf>
    <xf numFmtId="1" fontId="0" fillId="4" borderId="25" xfId="0" applyNumberFormat="1" applyFill="1" applyBorder="1" applyAlignment="1">
      <alignment horizontal="right" vertical="center"/>
    </xf>
    <xf numFmtId="0" fontId="0" fillId="4" borderId="26" xfId="0" applyFill="1" applyBorder="1" applyAlignment="1">
      <alignment horizontal="right"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12" xfId="0" applyFont="1" applyFill="1" applyBorder="1" applyAlignment="1">
      <alignment horizontal="center" vertical="center"/>
    </xf>
    <xf numFmtId="0" fontId="0" fillId="0" borderId="16" xfId="0" applyBorder="1" applyAlignment="1" applyProtection="1">
      <alignment vertical="center"/>
      <protection locked="0"/>
    </xf>
    <xf numFmtId="0" fontId="1" fillId="4" borderId="24" xfId="0" applyFont="1" applyFill="1" applyBorder="1" applyAlignment="1">
      <alignment horizontal="center" vertical="center"/>
    </xf>
    <xf numFmtId="0" fontId="1" fillId="4" borderId="22" xfId="0" applyFont="1" applyFill="1" applyBorder="1" applyAlignment="1">
      <alignment horizontal="center" vertical="center"/>
    </xf>
    <xf numFmtId="0" fontId="1" fillId="4" borderId="25" xfId="0" applyFont="1" applyFill="1" applyBorder="1" applyAlignment="1">
      <alignment horizontal="center" vertical="center"/>
    </xf>
    <xf numFmtId="0" fontId="1" fillId="4" borderId="26" xfId="0" applyFont="1" applyFill="1" applyBorder="1" applyAlignment="1">
      <alignment horizontal="center" vertical="center"/>
    </xf>
    <xf numFmtId="0" fontId="1" fillId="4" borderId="13" xfId="0" applyFont="1" applyFill="1" applyBorder="1" applyAlignment="1">
      <alignment horizontal="center" vertical="center"/>
    </xf>
    <xf numFmtId="0" fontId="0" fillId="4" borderId="18" xfId="0" applyFill="1" applyBorder="1" applyAlignment="1">
      <alignment horizontal="right" vertical="center"/>
    </xf>
    <xf numFmtId="0" fontId="0" fillId="4" borderId="9" xfId="0" applyFill="1" applyBorder="1" applyAlignment="1">
      <alignment horizontal="right" vertical="center"/>
    </xf>
    <xf numFmtId="0" fontId="0" fillId="4" borderId="4" xfId="0" applyFill="1" applyBorder="1" applyAlignment="1">
      <alignment horizontal="right" vertical="center"/>
    </xf>
    <xf numFmtId="0" fontId="0" fillId="4" borderId="5" xfId="0" applyFill="1" applyBorder="1" applyAlignment="1">
      <alignment horizontal="right" vertical="center"/>
    </xf>
    <xf numFmtId="0" fontId="0" fillId="4" borderId="37" xfId="0" applyFill="1" applyBorder="1" applyAlignment="1">
      <alignment horizontal="right" vertical="center"/>
    </xf>
    <xf numFmtId="2" fontId="0" fillId="4" borderId="8" xfId="0" applyNumberFormat="1" applyFill="1" applyBorder="1" applyAlignment="1">
      <alignment horizontal="center" vertical="center"/>
    </xf>
    <xf numFmtId="2" fontId="0" fillId="4" borderId="9" xfId="0" applyNumberFormat="1" applyFill="1" applyBorder="1" applyAlignment="1">
      <alignment horizontal="center" vertical="center"/>
    </xf>
    <xf numFmtId="0" fontId="1" fillId="4" borderId="8"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0" fillId="3" borderId="0" xfId="0" applyFill="1" applyAlignment="1">
      <alignment horizontal="left" vertical="center" wrapText="1"/>
    </xf>
    <xf numFmtId="166" fontId="9" fillId="4" borderId="5" xfId="0" applyNumberFormat="1" applyFont="1" applyFill="1" applyBorder="1" applyAlignment="1">
      <alignment horizontal="right" vertical="center"/>
    </xf>
    <xf numFmtId="0" fontId="8" fillId="4" borderId="5" xfId="0" applyFont="1" applyFill="1" applyBorder="1" applyAlignment="1">
      <alignment horizontal="center" vertical="center"/>
    </xf>
    <xf numFmtId="0" fontId="8" fillId="4" borderId="6" xfId="0" applyFont="1" applyFill="1" applyBorder="1" applyAlignment="1">
      <alignment horizontal="center" vertical="center"/>
    </xf>
    <xf numFmtId="0" fontId="1" fillId="4" borderId="8"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25" xfId="0" applyFont="1" applyFill="1" applyBorder="1" applyAlignment="1">
      <alignment horizontal="right" vertical="center" wrapText="1"/>
    </xf>
    <xf numFmtId="0" fontId="1" fillId="4" borderId="26" xfId="0" applyFont="1" applyFill="1" applyBorder="1" applyAlignment="1">
      <alignment horizontal="right" vertical="center" wrapText="1"/>
    </xf>
    <xf numFmtId="0" fontId="12" fillId="3" borderId="39" xfId="0" applyFont="1" applyFill="1" applyBorder="1" applyAlignment="1">
      <alignment horizontal="center" vertical="center" wrapText="1"/>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4" borderId="12" xfId="0" applyFill="1" applyBorder="1" applyAlignment="1">
      <alignment horizontal="center" vertical="center"/>
    </xf>
    <xf numFmtId="0" fontId="0" fillId="4" borderId="42" xfId="0" applyFill="1" applyBorder="1" applyAlignment="1">
      <alignment horizontal="center" vertical="center"/>
    </xf>
    <xf numFmtId="0" fontId="0" fillId="4" borderId="0" xfId="0" applyFill="1" applyAlignment="1">
      <alignment horizontal="center" vertical="center"/>
    </xf>
    <xf numFmtId="0" fontId="0" fillId="4" borderId="32" xfId="0" applyFill="1" applyBorder="1" applyAlignment="1">
      <alignment horizontal="center" vertical="center"/>
    </xf>
    <xf numFmtId="0" fontId="0" fillId="4" borderId="18" xfId="0" applyFill="1" applyBorder="1" applyAlignment="1">
      <alignment horizontal="center" vertical="center"/>
    </xf>
    <xf numFmtId="0" fontId="0" fillId="4" borderId="9" xfId="0" applyFill="1" applyBorder="1" applyAlignment="1">
      <alignment horizontal="center" vertical="center"/>
    </xf>
    <xf numFmtId="0" fontId="0" fillId="4" borderId="13" xfId="0" applyFill="1" applyBorder="1" applyAlignment="1">
      <alignment horizontal="center" vertical="center"/>
    </xf>
    <xf numFmtId="0" fontId="0" fillId="0" borderId="45" xfId="0" applyBorder="1" applyAlignment="1" applyProtection="1">
      <alignment horizontal="center" vertical="center" wrapText="1"/>
      <protection locked="0"/>
    </xf>
    <xf numFmtId="0" fontId="0" fillId="0" borderId="46" xfId="0" applyBorder="1" applyAlignment="1" applyProtection="1">
      <alignment horizontal="center" vertical="center" wrapText="1"/>
      <protection locked="0"/>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7" fillId="4" borderId="4" xfId="0" applyFont="1" applyFill="1" applyBorder="1" applyAlignment="1">
      <alignment horizontal="left" vertical="center"/>
    </xf>
    <xf numFmtId="0" fontId="7" fillId="4" borderId="5" xfId="0" applyFont="1" applyFill="1" applyBorder="1" applyAlignment="1">
      <alignment horizontal="left" vertical="center"/>
    </xf>
    <xf numFmtId="0" fontId="7" fillId="4" borderId="5" xfId="0" applyFont="1" applyFill="1" applyBorder="1" applyAlignment="1">
      <alignment horizontal="right" vertical="center"/>
    </xf>
    <xf numFmtId="0" fontId="0" fillId="4" borderId="45" xfId="0" applyFill="1" applyBorder="1" applyAlignment="1">
      <alignment horizontal="center" vertical="center"/>
    </xf>
    <xf numFmtId="0" fontId="0" fillId="4" borderId="46" xfId="0" applyFill="1" applyBorder="1" applyAlignment="1">
      <alignment horizontal="center" vertical="center"/>
    </xf>
    <xf numFmtId="0" fontId="1" fillId="4" borderId="20"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23" xfId="0" applyFont="1" applyFill="1" applyBorder="1" applyAlignment="1">
      <alignment horizontal="center" vertical="center"/>
    </xf>
    <xf numFmtId="0" fontId="11" fillId="6" borderId="0" xfId="0" applyFont="1" applyFill="1" applyAlignment="1">
      <alignment horizontal="center" vertical="center"/>
    </xf>
    <xf numFmtId="0" fontId="0" fillId="0" borderId="0" xfId="0" applyAlignment="1">
      <alignment horizontal="center" wrapText="1"/>
    </xf>
    <xf numFmtId="0" fontId="0" fillId="0" borderId="0" xfId="0" applyAlignment="1">
      <alignment horizontal="center"/>
    </xf>
  </cellXfs>
  <cellStyles count="1">
    <cellStyle name="Normál" xfId="0" builtinId="0"/>
  </cellStyles>
  <dxfs count="9">
    <dxf>
      <border diagonalUp="0" diagonalDown="0">
        <left style="thin">
          <color indexed="64"/>
        </left>
        <right style="thin">
          <color indexed="64"/>
        </right>
        <top/>
        <bottom/>
        <vertical/>
        <horizontal/>
      </border>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s>
  <tableStyles count="0" defaultTableStyle="TableStyleMedium9" defaultPivotStyle="PivotStyleLight16"/>
  <colors>
    <mruColors>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22</xdr:row>
      <xdr:rowOff>66675</xdr:rowOff>
    </xdr:from>
    <xdr:to>
      <xdr:col>1</xdr:col>
      <xdr:colOff>14097000</xdr:colOff>
      <xdr:row>22</xdr:row>
      <xdr:rowOff>838200</xdr:rowOff>
    </xdr:to>
    <xdr:pic>
      <xdr:nvPicPr>
        <xdr:cNvPr id="13" name="Kép 12">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4706600"/>
          <a:ext cx="140112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24</xdr:row>
      <xdr:rowOff>57150</xdr:rowOff>
    </xdr:from>
    <xdr:to>
      <xdr:col>1</xdr:col>
      <xdr:colOff>14087475</xdr:colOff>
      <xdr:row>24</xdr:row>
      <xdr:rowOff>1190625</xdr:rowOff>
    </xdr:to>
    <xdr:pic>
      <xdr:nvPicPr>
        <xdr:cNvPr id="14" name="Kép 13">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775" y="15821025"/>
          <a:ext cx="14001750"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2</xdr:row>
      <xdr:rowOff>85725</xdr:rowOff>
    </xdr:from>
    <xdr:to>
      <xdr:col>1</xdr:col>
      <xdr:colOff>1600200</xdr:colOff>
      <xdr:row>2</xdr:row>
      <xdr:rowOff>1800225</xdr:rowOff>
    </xdr:to>
    <xdr:pic>
      <xdr:nvPicPr>
        <xdr:cNvPr id="16" name="Kép 15">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2450" y="514350"/>
          <a:ext cx="1447800"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1885950</xdr:colOff>
      <xdr:row>2</xdr:row>
      <xdr:rowOff>104775</xdr:rowOff>
    </xdr:from>
    <xdr:to>
      <xdr:col>1</xdr:col>
      <xdr:colOff>3981450</xdr:colOff>
      <xdr:row>2</xdr:row>
      <xdr:rowOff>1590675</xdr:rowOff>
    </xdr:to>
    <xdr:pic>
      <xdr:nvPicPr>
        <xdr:cNvPr id="17" name="Kép 16">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6000" y="533400"/>
          <a:ext cx="20955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4219575</xdr:colOff>
      <xdr:row>2</xdr:row>
      <xdr:rowOff>104775</xdr:rowOff>
    </xdr:from>
    <xdr:to>
      <xdr:col>1</xdr:col>
      <xdr:colOff>6953250</xdr:colOff>
      <xdr:row>2</xdr:row>
      <xdr:rowOff>1590675</xdr:rowOff>
    </xdr:to>
    <xdr:pic>
      <xdr:nvPicPr>
        <xdr:cNvPr id="18" name="Kép 17">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619625" y="533400"/>
          <a:ext cx="2733675"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4</xdr:row>
      <xdr:rowOff>66675</xdr:rowOff>
    </xdr:from>
    <xdr:to>
      <xdr:col>1</xdr:col>
      <xdr:colOff>6667500</xdr:colOff>
      <xdr:row>4</xdr:row>
      <xdr:rowOff>1181100</xdr:rowOff>
    </xdr:to>
    <xdr:pic>
      <xdr:nvPicPr>
        <xdr:cNvPr id="19" name="Kép 18">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33400" y="2628900"/>
          <a:ext cx="6534150"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6</xdr:row>
      <xdr:rowOff>57150</xdr:rowOff>
    </xdr:from>
    <xdr:to>
      <xdr:col>1</xdr:col>
      <xdr:colOff>7667625</xdr:colOff>
      <xdr:row>6</xdr:row>
      <xdr:rowOff>1181100</xdr:rowOff>
    </xdr:to>
    <xdr:pic>
      <xdr:nvPicPr>
        <xdr:cNvPr id="20" name="Kép 19">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14350" y="4048125"/>
          <a:ext cx="755332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8</xdr:row>
      <xdr:rowOff>38100</xdr:rowOff>
    </xdr:from>
    <xdr:to>
      <xdr:col>1</xdr:col>
      <xdr:colOff>7648575</xdr:colOff>
      <xdr:row>8</xdr:row>
      <xdr:rowOff>1133475</xdr:rowOff>
    </xdr:to>
    <xdr:pic>
      <xdr:nvPicPr>
        <xdr:cNvPr id="21" name="Kép 20">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04825" y="5467350"/>
          <a:ext cx="754380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xdr:row>
      <xdr:rowOff>57150</xdr:rowOff>
    </xdr:from>
    <xdr:to>
      <xdr:col>1</xdr:col>
      <xdr:colOff>7648575</xdr:colOff>
      <xdr:row>10</xdr:row>
      <xdr:rowOff>1162050</xdr:rowOff>
    </xdr:to>
    <xdr:pic>
      <xdr:nvPicPr>
        <xdr:cNvPr id="22" name="Kép 21">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95300" y="7038975"/>
          <a:ext cx="7553325"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14</xdr:row>
      <xdr:rowOff>66675</xdr:rowOff>
    </xdr:from>
    <xdr:to>
      <xdr:col>1</xdr:col>
      <xdr:colOff>12363450</xdr:colOff>
      <xdr:row>14</xdr:row>
      <xdr:rowOff>1171575</xdr:rowOff>
    </xdr:to>
    <xdr:pic>
      <xdr:nvPicPr>
        <xdr:cNvPr id="23" name="Kép 22">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76250" y="10182225"/>
          <a:ext cx="12287250"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16</xdr:row>
      <xdr:rowOff>57150</xdr:rowOff>
    </xdr:from>
    <xdr:to>
      <xdr:col>1</xdr:col>
      <xdr:colOff>15059025</xdr:colOff>
      <xdr:row>16</xdr:row>
      <xdr:rowOff>1162050</xdr:rowOff>
    </xdr:to>
    <xdr:pic>
      <xdr:nvPicPr>
        <xdr:cNvPr id="24" name="Kép 23">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76250" y="11582400"/>
          <a:ext cx="14982825"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18</xdr:row>
      <xdr:rowOff>38100</xdr:rowOff>
    </xdr:from>
    <xdr:to>
      <xdr:col>1</xdr:col>
      <xdr:colOff>15068550</xdr:colOff>
      <xdr:row>18</xdr:row>
      <xdr:rowOff>2076450</xdr:rowOff>
    </xdr:to>
    <xdr:pic>
      <xdr:nvPicPr>
        <xdr:cNvPr id="25" name="Kép 24">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76250" y="13011150"/>
          <a:ext cx="14992350" cy="2038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26</xdr:row>
      <xdr:rowOff>76200</xdr:rowOff>
    </xdr:from>
    <xdr:to>
      <xdr:col>1</xdr:col>
      <xdr:colOff>15127798</xdr:colOff>
      <xdr:row>26</xdr:row>
      <xdr:rowOff>3296099</xdr:rowOff>
    </xdr:to>
    <xdr:pic>
      <xdr:nvPicPr>
        <xdr:cNvPr id="2" name="Kép 1">
          <a:extLst>
            <a:ext uri="{FF2B5EF4-FFF2-40B4-BE49-F238E27FC236}">
              <a16:creationId xmlns:a16="http://schemas.microsoft.com/office/drawing/2014/main" id="{BE6F36B8-5066-BAB6-41F9-42378D30ED35}"/>
            </a:ext>
          </a:extLst>
        </xdr:cNvPr>
        <xdr:cNvPicPr>
          <a:picLocks noChangeAspect="1"/>
        </xdr:cNvPicPr>
      </xdr:nvPicPr>
      <xdr:blipFill>
        <a:blip xmlns:r="http://schemas.openxmlformats.org/officeDocument/2006/relationships" r:embed="rId13"/>
        <a:stretch>
          <a:fillRect/>
        </a:stretch>
      </xdr:blipFill>
      <xdr:spPr>
        <a:xfrm>
          <a:off x="495300" y="18545175"/>
          <a:ext cx="15032548" cy="321989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áblázat1" displayName="Táblázat1" ref="G40:G43" totalsRowShown="0">
  <autoFilter ref="G40:G43" xr:uid="{00000000-0009-0000-0100-000001000000}"/>
  <tableColumns count="1">
    <tableColumn id="1" xr3:uid="{00000000-0010-0000-0000-000001000000}" name="visush264"/>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áblázat2" displayName="Táblázat2" ref="H40:H41" totalsRowShown="0" dataDxfId="8">
  <autoFilter ref="H40:H41" xr:uid="{00000000-0009-0000-0100-000002000000}"/>
  <tableColumns count="1">
    <tableColumn id="1" xr3:uid="{00000000-0010-0000-0100-000001000000}" name="initioh264" dataDxfId="7"/>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áblázat3" displayName="Táblázat3" ref="I40:I41" totalsRowShown="0">
  <autoFilter ref="I40:I41" xr:uid="{00000000-0009-0000-0100-000003000000}"/>
  <tableColumns count="1">
    <tableColumn id="1" xr3:uid="{00000000-0010-0000-0200-000001000000}" name="orio"/>
  </tableColumns>
  <tableStyleInfo name="TableStyleLight1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áblázat4" displayName="Táblázat4" ref="J40:J46" totalsRowShown="0" headerRowDxfId="6">
  <autoFilter ref="J40:J46" xr:uid="{00000000-0009-0000-0100-000004000000}"/>
  <tableColumns count="1">
    <tableColumn id="1" xr3:uid="{00000000-0010-0000-0300-000001000000}" name="onvifd"/>
  </tableColumns>
  <tableStyleInfo name="TableStyleLight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áblázat5" displayName="Táblázat5" ref="K40:K41" totalsRowShown="0" headerRowDxfId="5" dataDxfId="4">
  <autoFilter ref="K40:K41" xr:uid="{00000000-0009-0000-0100-000005000000}"/>
  <tableColumns count="1">
    <tableColumn id="1" xr3:uid="{00000000-0010-0000-0400-000001000000}" name="initioh265" dataDxfId="3"/>
  </tableColumns>
  <tableStyleInfo name="TableStyleLight1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áblázat6" displayName="Táblázat6" ref="L40:L46" totalsRowShown="0" headerRowDxfId="2">
  <autoFilter ref="L40:L46" xr:uid="{00000000-0009-0000-0100-000006000000}"/>
  <tableColumns count="1">
    <tableColumn id="1" xr3:uid="{00000000-0010-0000-0500-000001000000}" name="rtspd"/>
  </tableColumns>
  <tableStyleInfo name="TableStyleLight1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áblázat7" displayName="Táblázat7" ref="M40:M46" totalsRowShown="0" headerRowDxfId="1">
  <autoFilter ref="M40:M46" xr:uid="{00000000-0009-0000-0100-000007000000}"/>
  <tableColumns count="1">
    <tableColumn id="1" xr3:uid="{00000000-0010-0000-0600-000001000000}" name="rtsps"/>
  </tableColumns>
  <tableStyleInfo name="TableStyleLight14"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áblázat9" displayName="Táblázat9" ref="A7:A13" totalsRowShown="0">
  <autoFilter ref="A7:A13" xr:uid="{00000000-0009-0000-0100-000009000000}"/>
  <tableColumns count="1">
    <tableColumn id="1" xr3:uid="{00000000-0010-0000-0700-000001000000}" name="resolutions" dataDxfId="0"/>
  </tableColumns>
  <tableStyleInfo name="TableStyleLight10" showFirstColumn="0" showLastColumn="0" showRowStripes="1" showColumnStripes="0"/>
</table>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3.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Munka1"/>
  <dimension ref="A1:U62"/>
  <sheetViews>
    <sheetView tabSelected="1" workbookViewId="0">
      <selection activeCell="B6" sqref="B6:B7"/>
    </sheetView>
  </sheetViews>
  <sheetFormatPr defaultRowHeight="15" x14ac:dyDescent="0.25"/>
  <cols>
    <col min="1" max="1" width="3" style="24" customWidth="1"/>
    <col min="2" max="2" width="17.42578125" style="24" customWidth="1"/>
    <col min="3" max="3" width="10" style="24" customWidth="1"/>
    <col min="4" max="4" width="9.42578125" style="24" customWidth="1"/>
    <col min="5" max="5" width="9.7109375" style="24" customWidth="1"/>
    <col min="6" max="6" width="19.28515625" style="24" customWidth="1"/>
    <col min="7" max="7" width="10.42578125" style="24" customWidth="1"/>
    <col min="8" max="8" width="13.28515625" style="24" customWidth="1"/>
    <col min="9" max="9" width="6.7109375" style="24" customWidth="1"/>
    <col min="10" max="10" width="9.140625" style="24" customWidth="1"/>
    <col min="11" max="11" width="6.7109375" style="24" customWidth="1"/>
    <col min="12" max="12" width="14.28515625" style="24" customWidth="1"/>
    <col min="13" max="13" width="12.140625" style="24" customWidth="1"/>
    <col min="14" max="14" width="6.7109375" style="24" customWidth="1"/>
    <col min="15" max="15" width="12.140625" style="24" customWidth="1"/>
    <col min="16" max="16" width="6.7109375" style="24" customWidth="1"/>
    <col min="17" max="17" width="12.140625" style="24" customWidth="1"/>
    <col min="18" max="18" width="6.7109375" style="24" customWidth="1"/>
    <col min="19" max="19" width="19.42578125" style="24" customWidth="1"/>
    <col min="20" max="20" width="21.140625" style="24" customWidth="1"/>
    <col min="21" max="21" width="1.7109375" style="24" customWidth="1"/>
    <col min="22" max="16384" width="9.140625" style="24"/>
  </cols>
  <sheetData>
    <row r="1" spans="1:21" ht="21" customHeight="1" x14ac:dyDescent="0.25">
      <c r="A1" s="5"/>
      <c r="B1" s="5"/>
      <c r="C1" s="5"/>
      <c r="D1" s="5"/>
      <c r="E1" s="5"/>
      <c r="F1" s="76" t="s">
        <v>138</v>
      </c>
      <c r="G1" s="76"/>
      <c r="H1" s="76"/>
      <c r="I1" s="76"/>
      <c r="J1" s="76"/>
      <c r="K1" s="76"/>
      <c r="L1" s="76"/>
      <c r="M1" s="76"/>
      <c r="N1" s="76"/>
      <c r="O1" s="5"/>
      <c r="P1" s="5"/>
      <c r="Q1" s="5"/>
      <c r="R1" s="5"/>
      <c r="S1" s="5"/>
      <c r="T1" s="5"/>
      <c r="U1" s="5"/>
    </row>
    <row r="2" spans="1:21" ht="10.5" customHeight="1" thickBot="1" x14ac:dyDescent="0.3">
      <c r="A2" s="5"/>
      <c r="B2" s="5"/>
      <c r="C2" s="5"/>
      <c r="D2" s="5"/>
      <c r="E2" s="5"/>
      <c r="F2" s="5"/>
      <c r="G2" s="5"/>
      <c r="H2" s="5"/>
      <c r="I2" s="5"/>
      <c r="J2" s="5"/>
      <c r="K2" s="5"/>
      <c r="L2" s="5"/>
      <c r="M2" s="5"/>
      <c r="N2" s="5"/>
      <c r="O2" s="5"/>
      <c r="P2" s="5"/>
      <c r="Q2" s="5"/>
      <c r="R2" s="5"/>
      <c r="S2" s="5"/>
      <c r="T2" s="5"/>
      <c r="U2" s="5"/>
    </row>
    <row r="3" spans="1:21" ht="15" customHeight="1" x14ac:dyDescent="0.25">
      <c r="A3" s="26"/>
      <c r="B3" s="86" t="s">
        <v>5</v>
      </c>
      <c r="C3" s="87"/>
      <c r="D3" s="87"/>
      <c r="E3" s="88"/>
      <c r="F3" s="92" t="s">
        <v>1</v>
      </c>
      <c r="G3" s="88"/>
      <c r="H3" s="77" t="s">
        <v>2</v>
      </c>
      <c r="I3" s="78"/>
      <c r="J3" s="78"/>
      <c r="K3" s="79"/>
      <c r="L3" s="132" t="s">
        <v>3</v>
      </c>
      <c r="M3" s="80" t="s">
        <v>27</v>
      </c>
      <c r="N3" s="66"/>
      <c r="O3" s="80" t="s">
        <v>58</v>
      </c>
      <c r="P3" s="108"/>
      <c r="Q3" s="80" t="s">
        <v>59</v>
      </c>
      <c r="R3" s="108"/>
      <c r="S3" s="66" t="s">
        <v>86</v>
      </c>
      <c r="T3" s="130" t="s">
        <v>85</v>
      </c>
      <c r="U3" s="5"/>
    </row>
    <row r="4" spans="1:21" ht="29.25" customHeight="1" thickBot="1" x14ac:dyDescent="0.3">
      <c r="A4" s="26"/>
      <c r="B4" s="8" t="s">
        <v>6</v>
      </c>
      <c r="C4" s="44" t="s">
        <v>29</v>
      </c>
      <c r="D4" s="44" t="s">
        <v>30</v>
      </c>
      <c r="E4" s="44" t="s">
        <v>7</v>
      </c>
      <c r="F4" s="93"/>
      <c r="G4" s="94"/>
      <c r="H4" s="134" t="s">
        <v>132</v>
      </c>
      <c r="I4" s="135"/>
      <c r="J4" s="90" t="s">
        <v>51</v>
      </c>
      <c r="K4" s="91"/>
      <c r="L4" s="133"/>
      <c r="M4" s="81"/>
      <c r="N4" s="67"/>
      <c r="O4" s="81"/>
      <c r="P4" s="109"/>
      <c r="Q4" s="81"/>
      <c r="R4" s="109"/>
      <c r="S4" s="67"/>
      <c r="T4" s="131"/>
      <c r="U4" s="5"/>
    </row>
    <row r="5" spans="1:21" ht="6" customHeight="1" thickBot="1" x14ac:dyDescent="0.3">
      <c r="A5" s="5"/>
      <c r="B5" s="6"/>
      <c r="C5" s="6"/>
      <c r="D5" s="6"/>
      <c r="E5" s="6"/>
      <c r="F5" s="6"/>
      <c r="G5" s="6"/>
      <c r="H5" s="6"/>
      <c r="I5" s="6"/>
      <c r="J5" s="6"/>
      <c r="K5" s="6"/>
      <c r="L5" s="7"/>
      <c r="M5" s="7"/>
      <c r="N5" s="7"/>
      <c r="O5" s="5"/>
      <c r="P5" s="5"/>
      <c r="Q5" s="5"/>
      <c r="R5" s="5"/>
      <c r="S5" s="5"/>
      <c r="T5" s="5"/>
      <c r="U5" s="5"/>
    </row>
    <row r="6" spans="1:21" x14ac:dyDescent="0.25">
      <c r="A6" s="63">
        <v>1</v>
      </c>
      <c r="B6" s="72"/>
      <c r="C6" s="70"/>
      <c r="D6" s="45"/>
      <c r="E6" s="64"/>
      <c r="F6" s="27" t="str">
        <f>IF(Munka2!I8+Munka2!M8=1,"Monitoring and recording",IF(Munka2!G8+Munka2!H8+Munka2!J8+Munka2!K8+Munka2!L8=1,"Full monitoring and recording"," "))</f>
        <v xml:space="preserve"> </v>
      </c>
      <c r="G6" s="28"/>
      <c r="H6" s="29" t="str">
        <f>Munka2!AF8</f>
        <v xml:space="preserve"> </v>
      </c>
      <c r="I6" s="28" t="s">
        <v>0</v>
      </c>
      <c r="J6" s="30"/>
      <c r="K6" s="27" t="s">
        <v>0</v>
      </c>
      <c r="L6" s="74">
        <v>100</v>
      </c>
      <c r="M6" s="84">
        <f>((Munka2!D9*E6)+Munka2!L9)</f>
        <v>0</v>
      </c>
      <c r="N6" s="82" t="s">
        <v>0</v>
      </c>
      <c r="O6" s="102">
        <f>IF(Munka2!C8=1,0,Munka2!L9)</f>
        <v>0</v>
      </c>
      <c r="P6" s="100" t="s">
        <v>0</v>
      </c>
      <c r="Q6" s="110">
        <f>IF(Munka2!C8=1,0,Munka2!N9)</f>
        <v>0</v>
      </c>
      <c r="R6" s="100" t="s">
        <v>0</v>
      </c>
      <c r="S6" s="68"/>
      <c r="T6" s="122"/>
      <c r="U6" s="5"/>
    </row>
    <row r="7" spans="1:21" ht="15.75" thickBot="1" x14ac:dyDescent="0.3">
      <c r="A7" s="63"/>
      <c r="B7" s="73"/>
      <c r="C7" s="71"/>
      <c r="D7" s="22" t="str">
        <f>IF(D6="1 fps"," ",Munka2!AK9)</f>
        <v xml:space="preserve"> </v>
      </c>
      <c r="E7" s="89"/>
      <c r="F7" s="31" t="str">
        <f>IF(Munka2!I8+Munka2!M8=1," ",IF(Munka2!G8+Munka2!H8+Munka2!J8+Munka2!K8+Munka2!L8=1,"Low resolution monitoring"," "))</f>
        <v xml:space="preserve"> </v>
      </c>
      <c r="G7" s="32"/>
      <c r="H7" s="33" t="str">
        <f>IF(Munka2!AE8=3,IF(Munka2!I8+Munka2!M8=1," ",IF(Munka2!G8+Munka2!H8+Munka2!J8+Munka2!K8+Munka2!L8=1,500," "))," ")</f>
        <v xml:space="preserve"> </v>
      </c>
      <c r="I7" s="32" t="str">
        <f>IF(F7=" "," ","kbps")</f>
        <v xml:space="preserve"> </v>
      </c>
      <c r="J7" s="34"/>
      <c r="K7" s="32" t="str">
        <f>IF(F7=" "," ","kbps")</f>
        <v xml:space="preserve"> </v>
      </c>
      <c r="L7" s="75"/>
      <c r="M7" s="85"/>
      <c r="N7" s="83"/>
      <c r="O7" s="103"/>
      <c r="P7" s="101"/>
      <c r="Q7" s="111"/>
      <c r="R7" s="101"/>
      <c r="S7" s="69"/>
      <c r="T7" s="123"/>
      <c r="U7" s="5"/>
    </row>
    <row r="8" spans="1:21" ht="6" customHeight="1" thickBot="1" x14ac:dyDescent="0.3">
      <c r="A8" s="5"/>
      <c r="B8" s="35"/>
      <c r="C8" s="35"/>
      <c r="D8" s="7"/>
      <c r="E8" s="5"/>
      <c r="F8" s="5"/>
      <c r="G8" s="5"/>
      <c r="H8" s="5"/>
      <c r="I8" s="5"/>
      <c r="J8" s="5"/>
      <c r="K8" s="5"/>
      <c r="L8" s="5"/>
      <c r="M8" s="36"/>
      <c r="N8" s="5"/>
      <c r="O8" s="5"/>
      <c r="P8" s="5"/>
      <c r="Q8" s="5"/>
      <c r="R8" s="5"/>
      <c r="S8" s="5"/>
      <c r="T8" s="5"/>
      <c r="U8" s="5"/>
    </row>
    <row r="9" spans="1:21" ht="15" customHeight="1" x14ac:dyDescent="0.25">
      <c r="A9" s="63">
        <v>2</v>
      </c>
      <c r="B9" s="72"/>
      <c r="C9" s="70"/>
      <c r="D9" s="45"/>
      <c r="E9" s="64"/>
      <c r="F9" s="27" t="str">
        <f>IF(Munka2!I11+Munka2!M11=1,"Monitoring and recording",IF(Munka2!G11+Munka2!H11+Munka2!J11+Munka2!K11+Munka2!L11=1,"Full monitoring and recording"," "))</f>
        <v xml:space="preserve"> </v>
      </c>
      <c r="G9" s="28"/>
      <c r="H9" s="29" t="str">
        <f>Munka2!AF11</f>
        <v xml:space="preserve"> </v>
      </c>
      <c r="I9" s="28" t="s">
        <v>0</v>
      </c>
      <c r="J9" s="30"/>
      <c r="K9" s="27" t="s">
        <v>0</v>
      </c>
      <c r="L9" s="64">
        <v>100</v>
      </c>
      <c r="M9" s="84">
        <f>((Munka2!D12*E9)+Munka2!L12)</f>
        <v>0</v>
      </c>
      <c r="N9" s="82" t="s">
        <v>0</v>
      </c>
      <c r="O9" s="102">
        <f>IF(Munka2!C11=1,0,Munka2!L12)</f>
        <v>0</v>
      </c>
      <c r="P9" s="100" t="s">
        <v>0</v>
      </c>
      <c r="Q9" s="110">
        <f>IF(Munka2!C11=1,0,Munka2!N12)</f>
        <v>0</v>
      </c>
      <c r="R9" s="100" t="s">
        <v>0</v>
      </c>
      <c r="S9" s="68"/>
      <c r="T9" s="122"/>
      <c r="U9" s="5"/>
    </row>
    <row r="10" spans="1:21" ht="15.75" thickBot="1" x14ac:dyDescent="0.3">
      <c r="A10" s="63"/>
      <c r="B10" s="73"/>
      <c r="C10" s="71"/>
      <c r="D10" s="22" t="str">
        <f>IF(D9="1 fps"," ",Munka2!AK12)</f>
        <v xml:space="preserve"> </v>
      </c>
      <c r="E10" s="65"/>
      <c r="F10" s="31" t="str">
        <f>IF(Munka2!I11+Munka2!M11=1," ",IF(Munka2!G11+Munka2!H11+Munka2!J11+Munka2!K11+Munka2!L11=1,"Low resolution monitoring"," "))</f>
        <v xml:space="preserve"> </v>
      </c>
      <c r="G10" s="32"/>
      <c r="H10" s="33" t="str">
        <f>IF(Munka2!AE11=3,IF(Munka2!I11+Munka2!M11=1," ",IF(Munka2!G11+Munka2!H11+Munka2!J11+Munka2!K11+Munka2!L11=1,500," "))," ")</f>
        <v xml:space="preserve"> </v>
      </c>
      <c r="I10" s="32" t="str">
        <f>IF(F10=" "," ","kbps")</f>
        <v xml:space="preserve"> </v>
      </c>
      <c r="J10" s="34"/>
      <c r="K10" s="32" t="str">
        <f>IF(F10=" "," ","kbps")</f>
        <v xml:space="preserve"> </v>
      </c>
      <c r="L10" s="65"/>
      <c r="M10" s="85"/>
      <c r="N10" s="83"/>
      <c r="O10" s="103"/>
      <c r="P10" s="101"/>
      <c r="Q10" s="111"/>
      <c r="R10" s="101"/>
      <c r="S10" s="69"/>
      <c r="T10" s="123"/>
      <c r="U10" s="5"/>
    </row>
    <row r="11" spans="1:21" ht="6" customHeight="1" thickBot="1" x14ac:dyDescent="0.3">
      <c r="A11" s="5"/>
      <c r="B11" s="35"/>
      <c r="C11" s="35"/>
      <c r="D11" s="7"/>
      <c r="E11" s="5"/>
      <c r="F11" s="5"/>
      <c r="G11" s="5"/>
      <c r="H11" s="5"/>
      <c r="I11" s="5"/>
      <c r="J11" s="5"/>
      <c r="K11" s="5"/>
      <c r="L11" s="5"/>
      <c r="M11" s="36"/>
      <c r="N11" s="5"/>
      <c r="O11" s="5"/>
      <c r="P11" s="5"/>
      <c r="Q11" s="5"/>
      <c r="R11" s="5"/>
      <c r="S11" s="5"/>
      <c r="T11" s="5"/>
      <c r="U11" s="5"/>
    </row>
    <row r="12" spans="1:21" ht="15" customHeight="1" x14ac:dyDescent="0.25">
      <c r="A12" s="63">
        <v>3</v>
      </c>
      <c r="B12" s="72"/>
      <c r="C12" s="70"/>
      <c r="D12" s="45"/>
      <c r="E12" s="64"/>
      <c r="F12" s="27" t="str">
        <f>IF(Munka2!I14+Munka2!M14=1,"Monitoring and recording",IF(Munka2!G14+Munka2!H14+Munka2!J14+Munka2!K14+Munka2!L14=1,"Full monitoring and recording"," "))</f>
        <v xml:space="preserve"> </v>
      </c>
      <c r="G12" s="28"/>
      <c r="H12" s="29" t="str">
        <f>Munka2!AF14</f>
        <v xml:space="preserve"> </v>
      </c>
      <c r="I12" s="28" t="s">
        <v>0</v>
      </c>
      <c r="J12" s="30"/>
      <c r="K12" s="27" t="s">
        <v>0</v>
      </c>
      <c r="L12" s="64">
        <v>100</v>
      </c>
      <c r="M12" s="84">
        <f>((Munka2!D15*E12)+Munka2!L15)</f>
        <v>0</v>
      </c>
      <c r="N12" s="82" t="s">
        <v>0</v>
      </c>
      <c r="O12" s="102">
        <f>IF(Munka2!C14=1,0,Munka2!L15)</f>
        <v>0</v>
      </c>
      <c r="P12" s="100" t="s">
        <v>0</v>
      </c>
      <c r="Q12" s="110">
        <f>IF(Munka2!C14=1,0,Munka2!N15)</f>
        <v>0</v>
      </c>
      <c r="R12" s="100" t="s">
        <v>0</v>
      </c>
      <c r="S12" s="68"/>
      <c r="T12" s="122"/>
      <c r="U12" s="5"/>
    </row>
    <row r="13" spans="1:21" ht="15.75" thickBot="1" x14ac:dyDescent="0.3">
      <c r="A13" s="63"/>
      <c r="B13" s="73"/>
      <c r="C13" s="71"/>
      <c r="D13" s="22" t="str">
        <f>IF(D12="1 fps"," ",Munka2!AK15)</f>
        <v xml:space="preserve"> </v>
      </c>
      <c r="E13" s="65"/>
      <c r="F13" s="31" t="str">
        <f>IF(Munka2!I14+Munka2!M14=1," ",IF(Munka2!G14+Munka2!H14+Munka2!J14+Munka2!K14+Munka2!L14=1,"Low resolution monitoring"," "))</f>
        <v xml:space="preserve"> </v>
      </c>
      <c r="G13" s="32"/>
      <c r="H13" s="33" t="str">
        <f>IF(Munka2!AE14=3,IF(Munka2!I14+Munka2!M14=1," ",IF(Munka2!G14+Munka2!H14+Munka2!J14+Munka2!K14+Munka2!L14=1,500," "))," ")</f>
        <v xml:space="preserve"> </v>
      </c>
      <c r="I13" s="32" t="str">
        <f>IF(F13=" "," ","kbps")</f>
        <v xml:space="preserve"> </v>
      </c>
      <c r="J13" s="34"/>
      <c r="K13" s="32" t="str">
        <f>IF(F13=" "," ","kbps")</f>
        <v xml:space="preserve"> </v>
      </c>
      <c r="L13" s="65"/>
      <c r="M13" s="85"/>
      <c r="N13" s="83"/>
      <c r="O13" s="103"/>
      <c r="P13" s="101"/>
      <c r="Q13" s="111"/>
      <c r="R13" s="101"/>
      <c r="S13" s="69"/>
      <c r="T13" s="123"/>
      <c r="U13" s="5"/>
    </row>
    <row r="14" spans="1:21" ht="6" customHeight="1" thickBot="1" x14ac:dyDescent="0.3">
      <c r="A14" s="5"/>
      <c r="B14" s="35"/>
      <c r="C14" s="35"/>
      <c r="D14" s="7"/>
      <c r="E14" s="5"/>
      <c r="F14" s="5"/>
      <c r="G14" s="5"/>
      <c r="H14" s="5"/>
      <c r="I14" s="5"/>
      <c r="J14" s="5"/>
      <c r="K14" s="5"/>
      <c r="L14" s="5"/>
      <c r="M14" s="36"/>
      <c r="N14" s="5"/>
      <c r="O14" s="5"/>
      <c r="P14" s="5"/>
      <c r="Q14" s="5"/>
      <c r="R14" s="5"/>
      <c r="S14" s="5"/>
      <c r="T14" s="5"/>
      <c r="U14" s="5"/>
    </row>
    <row r="15" spans="1:21" x14ac:dyDescent="0.25">
      <c r="A15" s="63">
        <v>4</v>
      </c>
      <c r="B15" s="72"/>
      <c r="C15" s="70"/>
      <c r="D15" s="45"/>
      <c r="E15" s="64"/>
      <c r="F15" s="27" t="str">
        <f>IF(Munka2!I17+Munka2!M17=1,"Monitoring and recording",IF(Munka2!G17+Munka2!H17+Munka2!J17+Munka2!K17+Munka2!L17=1,"Full monitoring and recording"," "))</f>
        <v xml:space="preserve"> </v>
      </c>
      <c r="G15" s="28"/>
      <c r="H15" s="29" t="str">
        <f>Munka2!AF17</f>
        <v xml:space="preserve"> </v>
      </c>
      <c r="I15" s="28" t="s">
        <v>0</v>
      </c>
      <c r="J15" s="30"/>
      <c r="K15" s="27" t="s">
        <v>0</v>
      </c>
      <c r="L15" s="64">
        <v>100</v>
      </c>
      <c r="M15" s="84">
        <f>((Munka2!D18*E15)+Munka2!L18)</f>
        <v>0</v>
      </c>
      <c r="N15" s="82" t="s">
        <v>0</v>
      </c>
      <c r="O15" s="102">
        <f>IF(Munka2!C17=1,0,Munka2!L18)</f>
        <v>0</v>
      </c>
      <c r="P15" s="100" t="s">
        <v>0</v>
      </c>
      <c r="Q15" s="110">
        <f>IF(Munka2!C17=1,0,Munka2!N18)</f>
        <v>0</v>
      </c>
      <c r="R15" s="100" t="s">
        <v>0</v>
      </c>
      <c r="S15" s="68"/>
      <c r="T15" s="122"/>
      <c r="U15" s="5"/>
    </row>
    <row r="16" spans="1:21" ht="15.75" thickBot="1" x14ac:dyDescent="0.3">
      <c r="A16" s="63"/>
      <c r="B16" s="73"/>
      <c r="C16" s="71"/>
      <c r="D16" s="22" t="str">
        <f>IF(D15="1 fps"," ",Munka2!AK18)</f>
        <v xml:space="preserve"> </v>
      </c>
      <c r="E16" s="65"/>
      <c r="F16" s="31" t="str">
        <f>IF(Munka2!I17+Munka2!M17=1," ",IF(Munka2!G17+Munka2!H17+Munka2!J17+Munka2!K17+Munka2!L17=1,"Low resolution monitoring"," "))</f>
        <v xml:space="preserve"> </v>
      </c>
      <c r="G16" s="32"/>
      <c r="H16" s="33" t="str">
        <f>IF(Munka2!AE17=3,IF(Munka2!I17+Munka2!M17=1," ",IF(Munka2!G17+Munka2!H17+Munka2!J17+Munka2!K17+Munka2!L17=1,500," "))," ")</f>
        <v xml:space="preserve"> </v>
      </c>
      <c r="I16" s="32" t="str">
        <f>IF(F16=" "," ","kbps")</f>
        <v xml:space="preserve"> </v>
      </c>
      <c r="J16" s="34"/>
      <c r="K16" s="32" t="str">
        <f>IF(F16=" "," ","kbps")</f>
        <v xml:space="preserve"> </v>
      </c>
      <c r="L16" s="65"/>
      <c r="M16" s="85"/>
      <c r="N16" s="83"/>
      <c r="O16" s="103"/>
      <c r="P16" s="101"/>
      <c r="Q16" s="111"/>
      <c r="R16" s="101"/>
      <c r="S16" s="69"/>
      <c r="T16" s="123"/>
      <c r="U16" s="5"/>
    </row>
    <row r="17" spans="1:21" ht="6" customHeight="1" thickBot="1" x14ac:dyDescent="0.3">
      <c r="A17" s="5"/>
      <c r="B17" s="35"/>
      <c r="C17" s="35"/>
      <c r="D17" s="7"/>
      <c r="E17" s="5"/>
      <c r="F17" s="5"/>
      <c r="G17" s="5"/>
      <c r="H17" s="5"/>
      <c r="I17" s="5"/>
      <c r="J17" s="5"/>
      <c r="K17" s="5"/>
      <c r="L17" s="5"/>
      <c r="M17" s="36"/>
      <c r="N17" s="5"/>
      <c r="O17" s="5"/>
      <c r="P17" s="5"/>
      <c r="Q17" s="5"/>
      <c r="R17" s="5"/>
      <c r="S17" s="5"/>
      <c r="T17" s="5"/>
      <c r="U17" s="5"/>
    </row>
    <row r="18" spans="1:21" x14ac:dyDescent="0.25">
      <c r="A18" s="63">
        <v>5</v>
      </c>
      <c r="B18" s="72"/>
      <c r="C18" s="70"/>
      <c r="D18" s="45"/>
      <c r="E18" s="64"/>
      <c r="F18" s="27" t="str">
        <f>IF(Munka2!I20+Munka2!M20=1,"Monitoring and recording",IF(Munka2!G20+Munka2!H20+Munka2!J20+Munka2!K20+Munka2!L20=1,"Full monitoring and recording"," "))</f>
        <v xml:space="preserve"> </v>
      </c>
      <c r="G18" s="28"/>
      <c r="H18" s="29" t="str">
        <f>Munka2!AF20</f>
        <v xml:space="preserve"> </v>
      </c>
      <c r="I18" s="28" t="s">
        <v>0</v>
      </c>
      <c r="J18" s="30"/>
      <c r="K18" s="27" t="s">
        <v>0</v>
      </c>
      <c r="L18" s="64">
        <v>100</v>
      </c>
      <c r="M18" s="84">
        <f>((Munka2!D21*E18)+Munka2!L21)</f>
        <v>0</v>
      </c>
      <c r="N18" s="82" t="s">
        <v>0</v>
      </c>
      <c r="O18" s="102">
        <f>IF(Munka2!C20=1,0,Munka2!L21)</f>
        <v>0</v>
      </c>
      <c r="P18" s="100" t="s">
        <v>0</v>
      </c>
      <c r="Q18" s="110">
        <f>IF(Munka2!C20=1,0,Munka2!N21)</f>
        <v>0</v>
      </c>
      <c r="R18" s="100" t="s">
        <v>0</v>
      </c>
      <c r="S18" s="68"/>
      <c r="T18" s="122"/>
      <c r="U18" s="5"/>
    </row>
    <row r="19" spans="1:21" ht="15.75" thickBot="1" x14ac:dyDescent="0.3">
      <c r="A19" s="63"/>
      <c r="B19" s="73"/>
      <c r="C19" s="71"/>
      <c r="D19" s="22" t="str">
        <f>IF(D18="1 fps"," ",Munka2!AK21)</f>
        <v xml:space="preserve"> </v>
      </c>
      <c r="E19" s="65"/>
      <c r="F19" s="31" t="str">
        <f>IF(Munka2!I20+Munka2!M20=1," ",IF(Munka2!G20+Munka2!H20+Munka2!J20+Munka2!K20+Munka2!L20=1,"Low resolution monitoring"," "))</f>
        <v xml:space="preserve"> </v>
      </c>
      <c r="G19" s="32"/>
      <c r="H19" s="33" t="str">
        <f>IF(Munka2!AE20=3,IF(Munka2!I20+Munka2!M20=1," ",IF(Munka2!G20+Munka2!H20+Munka2!J20+Munka2!K20+Munka2!L20=1,500," "))," ")</f>
        <v xml:space="preserve"> </v>
      </c>
      <c r="I19" s="32" t="str">
        <f>IF(F19=" "," ","kbps")</f>
        <v xml:space="preserve"> </v>
      </c>
      <c r="J19" s="34"/>
      <c r="K19" s="32" t="str">
        <f>IF(F19=" "," ","kbps")</f>
        <v xml:space="preserve"> </v>
      </c>
      <c r="L19" s="65"/>
      <c r="M19" s="85"/>
      <c r="N19" s="83"/>
      <c r="O19" s="103"/>
      <c r="P19" s="101"/>
      <c r="Q19" s="111"/>
      <c r="R19" s="101"/>
      <c r="S19" s="69"/>
      <c r="T19" s="123"/>
      <c r="U19" s="5"/>
    </row>
    <row r="20" spans="1:21" ht="6" customHeight="1" thickBot="1" x14ac:dyDescent="0.3">
      <c r="A20" s="5"/>
      <c r="B20" s="35"/>
      <c r="C20" s="35"/>
      <c r="D20" s="7"/>
      <c r="E20" s="5"/>
      <c r="F20" s="5"/>
      <c r="G20" s="5"/>
      <c r="H20" s="5"/>
      <c r="I20" s="5"/>
      <c r="J20" s="5"/>
      <c r="K20" s="5"/>
      <c r="L20" s="5"/>
      <c r="M20" s="36"/>
      <c r="N20" s="5"/>
      <c r="O20" s="5"/>
      <c r="P20" s="5"/>
      <c r="Q20" s="5"/>
      <c r="R20" s="5"/>
      <c r="S20" s="5"/>
      <c r="T20" s="5"/>
      <c r="U20" s="5"/>
    </row>
    <row r="21" spans="1:21" ht="15" customHeight="1" x14ac:dyDescent="0.25">
      <c r="A21" s="63">
        <v>6</v>
      </c>
      <c r="B21" s="72"/>
      <c r="C21" s="70"/>
      <c r="D21" s="45"/>
      <c r="E21" s="64"/>
      <c r="F21" s="27" t="str">
        <f>IF(Munka2!I23+Munka2!M23=1,"Monitoring and recording",IF(Munka2!G23+Munka2!H23+Munka2!J23+Munka2!K23+Munka2!L23=1,"Full monitoring and recording"," "))</f>
        <v xml:space="preserve"> </v>
      </c>
      <c r="G21" s="28"/>
      <c r="H21" s="29" t="str">
        <f>Munka2!AF23</f>
        <v xml:space="preserve"> </v>
      </c>
      <c r="I21" s="28" t="s">
        <v>0</v>
      </c>
      <c r="J21" s="30"/>
      <c r="K21" s="27" t="s">
        <v>0</v>
      </c>
      <c r="L21" s="64">
        <v>100</v>
      </c>
      <c r="M21" s="84">
        <f>((Munka2!D24*E21)+Munka2!L24)</f>
        <v>0</v>
      </c>
      <c r="N21" s="82" t="s">
        <v>0</v>
      </c>
      <c r="O21" s="102">
        <f>IF(Munka2!C23=1,0,Munka2!L24)</f>
        <v>0</v>
      </c>
      <c r="P21" s="100" t="s">
        <v>0</v>
      </c>
      <c r="Q21" s="110">
        <f>IF(Munka2!C23=1,0,Munka2!N24)</f>
        <v>0</v>
      </c>
      <c r="R21" s="100" t="s">
        <v>0</v>
      </c>
      <c r="S21" s="68"/>
      <c r="T21" s="122"/>
      <c r="U21" s="5"/>
    </row>
    <row r="22" spans="1:21" ht="15.75" thickBot="1" x14ac:dyDescent="0.3">
      <c r="A22" s="63"/>
      <c r="B22" s="73"/>
      <c r="C22" s="71"/>
      <c r="D22" s="22" t="str">
        <f>IF(D21="1 fps"," ",Munka2!AK24)</f>
        <v xml:space="preserve"> </v>
      </c>
      <c r="E22" s="65"/>
      <c r="F22" s="31" t="str">
        <f>IF(Munka2!I23+Munka2!M23=1," ",IF(Munka2!G23+Munka2!H23+Munka2!J23+Munka2!K23+Munka2!L23=1,"Low resolution monitoring"," "))</f>
        <v xml:space="preserve"> </v>
      </c>
      <c r="G22" s="32"/>
      <c r="H22" s="33" t="str">
        <f>IF(Munka2!AE23=3,IF(Munka2!I23+Munka2!M23=1," ",IF(Munka2!G23+Munka2!H23+Munka2!J23+Munka2!K23+Munka2!L23=1,500," "))," ")</f>
        <v xml:space="preserve"> </v>
      </c>
      <c r="I22" s="32" t="str">
        <f>IF(F22=" "," ","kbps")</f>
        <v xml:space="preserve"> </v>
      </c>
      <c r="J22" s="34"/>
      <c r="K22" s="32" t="str">
        <f>IF(F22=" "," ","kbps")</f>
        <v xml:space="preserve"> </v>
      </c>
      <c r="L22" s="65"/>
      <c r="M22" s="85"/>
      <c r="N22" s="83"/>
      <c r="O22" s="103"/>
      <c r="P22" s="101"/>
      <c r="Q22" s="111"/>
      <c r="R22" s="101"/>
      <c r="S22" s="69"/>
      <c r="T22" s="123"/>
      <c r="U22" s="5"/>
    </row>
    <row r="23" spans="1:21" ht="6" customHeight="1" thickBot="1" x14ac:dyDescent="0.3">
      <c r="A23" s="5"/>
      <c r="B23" s="35"/>
      <c r="C23" s="35"/>
      <c r="D23" s="7"/>
      <c r="E23" s="5"/>
      <c r="F23" s="5"/>
      <c r="G23" s="5"/>
      <c r="H23" s="5"/>
      <c r="I23" s="5"/>
      <c r="J23" s="5"/>
      <c r="K23" s="5"/>
      <c r="L23" s="5"/>
      <c r="M23" s="36"/>
      <c r="N23" s="5"/>
      <c r="O23" s="5"/>
      <c r="P23" s="5"/>
      <c r="Q23" s="5"/>
      <c r="R23" s="5"/>
      <c r="S23" s="5"/>
      <c r="T23" s="5"/>
      <c r="U23" s="5"/>
    </row>
    <row r="24" spans="1:21" x14ac:dyDescent="0.25">
      <c r="A24" s="63">
        <v>7</v>
      </c>
      <c r="B24" s="72"/>
      <c r="C24" s="70"/>
      <c r="D24" s="45"/>
      <c r="E24" s="64"/>
      <c r="F24" s="27" t="str">
        <f>IF(Munka2!I26+Munka2!M26=1,"Monitoring and recording",IF(Munka2!G26+Munka2!H26+Munka2!J26+Munka2!K26+Munka2!L26=1,"Full monitoring and recording"," "))</f>
        <v xml:space="preserve"> </v>
      </c>
      <c r="G24" s="28"/>
      <c r="H24" s="29" t="str">
        <f>Munka2!AF26</f>
        <v xml:space="preserve"> </v>
      </c>
      <c r="I24" s="28" t="s">
        <v>0</v>
      </c>
      <c r="J24" s="30"/>
      <c r="K24" s="27" t="s">
        <v>0</v>
      </c>
      <c r="L24" s="64">
        <v>100</v>
      </c>
      <c r="M24" s="84">
        <f>((Munka2!D27*E24)+Munka2!L27)</f>
        <v>0</v>
      </c>
      <c r="N24" s="82" t="s">
        <v>0</v>
      </c>
      <c r="O24" s="102">
        <f>IF(Munka2!C26=1,0,Munka2!L27)</f>
        <v>0</v>
      </c>
      <c r="P24" s="100" t="s">
        <v>0</v>
      </c>
      <c r="Q24" s="110">
        <f>IF(Munka2!C26=1,0,Munka2!N27)</f>
        <v>0</v>
      </c>
      <c r="R24" s="100" t="s">
        <v>0</v>
      </c>
      <c r="S24" s="68"/>
      <c r="T24" s="122"/>
      <c r="U24" s="5"/>
    </row>
    <row r="25" spans="1:21" ht="15.75" thickBot="1" x14ac:dyDescent="0.3">
      <c r="A25" s="63"/>
      <c r="B25" s="73"/>
      <c r="C25" s="71"/>
      <c r="D25" s="22" t="str">
        <f>IF(D24="1 fps"," ",Munka2!AK27)</f>
        <v xml:space="preserve"> </v>
      </c>
      <c r="E25" s="65"/>
      <c r="F25" s="31" t="str">
        <f>IF(Munka2!I26+Munka2!M26=1," ",IF(Munka2!G26+Munka2!H26+Munka2!J26+Munka2!K26+Munka2!L26=1,"Low resolution monitoring"," "))</f>
        <v xml:space="preserve"> </v>
      </c>
      <c r="G25" s="32"/>
      <c r="H25" s="33" t="str">
        <f>IF(Munka2!AE26=3,IF(Munka2!I26+Munka2!M26=1," ",IF(Munka2!G26+Munka2!H26+Munka2!J26+Munka2!K26+Munka2!L26=1,500," "))," ")</f>
        <v xml:space="preserve"> </v>
      </c>
      <c r="I25" s="32" t="str">
        <f>IF(F25=" "," ","kbps")</f>
        <v xml:space="preserve"> </v>
      </c>
      <c r="J25" s="34"/>
      <c r="K25" s="32" t="str">
        <f>IF(F25=" "," ","kbps")</f>
        <v xml:space="preserve"> </v>
      </c>
      <c r="L25" s="65"/>
      <c r="M25" s="85"/>
      <c r="N25" s="83"/>
      <c r="O25" s="103"/>
      <c r="P25" s="101"/>
      <c r="Q25" s="111"/>
      <c r="R25" s="101"/>
      <c r="S25" s="69"/>
      <c r="T25" s="123"/>
      <c r="U25" s="5"/>
    </row>
    <row r="26" spans="1:21" ht="6" customHeight="1" thickBot="1" x14ac:dyDescent="0.3">
      <c r="A26" s="5"/>
      <c r="B26" s="35"/>
      <c r="C26" s="35"/>
      <c r="D26" s="7"/>
      <c r="E26" s="5"/>
      <c r="F26" s="5"/>
      <c r="G26" s="5"/>
      <c r="H26" s="5"/>
      <c r="I26" s="5"/>
      <c r="J26" s="5"/>
      <c r="K26" s="5"/>
      <c r="L26" s="5"/>
      <c r="M26" s="36"/>
      <c r="N26" s="5"/>
      <c r="O26" s="5"/>
      <c r="P26" s="5"/>
      <c r="Q26" s="5"/>
      <c r="R26" s="5"/>
      <c r="S26" s="5"/>
      <c r="T26" s="5"/>
      <c r="U26" s="5"/>
    </row>
    <row r="27" spans="1:21" x14ac:dyDescent="0.25">
      <c r="A27" s="63">
        <v>8</v>
      </c>
      <c r="B27" s="72"/>
      <c r="C27" s="70"/>
      <c r="D27" s="45"/>
      <c r="E27" s="64"/>
      <c r="F27" s="27" t="str">
        <f>IF(Munka2!I29+Munka2!M29=1,"Monitoring and recording",IF(Munka2!G29+Munka2!H29+Munka2!J29+Munka2!K29+Munka2!L29=1,"Full monitoring and recording"," "))</f>
        <v xml:space="preserve"> </v>
      </c>
      <c r="G27" s="28"/>
      <c r="H27" s="29" t="str">
        <f>Munka2!AF29</f>
        <v xml:space="preserve"> </v>
      </c>
      <c r="I27" s="28" t="s">
        <v>0</v>
      </c>
      <c r="J27" s="30"/>
      <c r="K27" s="27" t="s">
        <v>0</v>
      </c>
      <c r="L27" s="64">
        <v>100</v>
      </c>
      <c r="M27" s="84">
        <f>((Munka2!D30*E27)+Munka2!L30)</f>
        <v>0</v>
      </c>
      <c r="N27" s="82" t="s">
        <v>0</v>
      </c>
      <c r="O27" s="102">
        <f>IF(Munka2!C29=1,0,Munka2!L30)</f>
        <v>0</v>
      </c>
      <c r="P27" s="100" t="s">
        <v>0</v>
      </c>
      <c r="Q27" s="110">
        <f>IF(Munka2!C29=1,0,Munka2!N30)</f>
        <v>0</v>
      </c>
      <c r="R27" s="100" t="s">
        <v>0</v>
      </c>
      <c r="S27" s="68"/>
      <c r="T27" s="122"/>
      <c r="U27" s="5"/>
    </row>
    <row r="28" spans="1:21" ht="15.75" thickBot="1" x14ac:dyDescent="0.3">
      <c r="A28" s="63"/>
      <c r="B28" s="73"/>
      <c r="C28" s="71"/>
      <c r="D28" s="22" t="str">
        <f>IF(D27="1 fps"," ",Munka2!AK30)</f>
        <v xml:space="preserve"> </v>
      </c>
      <c r="E28" s="65"/>
      <c r="F28" s="31" t="str">
        <f>IF(Munka2!I29+Munka2!M29=1," ",IF(Munka2!G29+Munka2!H29+Munka2!J29+Munka2!K29+Munka2!L29=1,"Low resolution monitoring"," "))</f>
        <v xml:space="preserve"> </v>
      </c>
      <c r="G28" s="32"/>
      <c r="H28" s="33" t="str">
        <f>IF(Munka2!AE29=3,IF(Munka2!I29+Munka2!M29=1," ",IF(Munka2!G29+Munka2!H29+Munka2!J29+Munka2!K29+Munka2!L29=1,500," "))," ")</f>
        <v xml:space="preserve"> </v>
      </c>
      <c r="I28" s="32" t="str">
        <f>IF(F28=" "," ","kbps")</f>
        <v xml:space="preserve"> </v>
      </c>
      <c r="J28" s="34"/>
      <c r="K28" s="32" t="str">
        <f>IF(F28=" "," ","kbps")</f>
        <v xml:space="preserve"> </v>
      </c>
      <c r="L28" s="65"/>
      <c r="M28" s="85"/>
      <c r="N28" s="83"/>
      <c r="O28" s="103"/>
      <c r="P28" s="101"/>
      <c r="Q28" s="111"/>
      <c r="R28" s="101"/>
      <c r="S28" s="69"/>
      <c r="T28" s="123"/>
      <c r="U28" s="5"/>
    </row>
    <row r="29" spans="1:21" ht="6" customHeight="1" thickBot="1" x14ac:dyDescent="0.3">
      <c r="A29" s="5"/>
      <c r="B29" s="35"/>
      <c r="C29" s="35"/>
      <c r="D29" s="7"/>
      <c r="E29" s="5"/>
      <c r="F29" s="5"/>
      <c r="G29" s="5"/>
      <c r="H29" s="5"/>
      <c r="I29" s="5"/>
      <c r="J29" s="5"/>
      <c r="K29" s="5"/>
      <c r="L29" s="5"/>
      <c r="M29" s="36"/>
      <c r="N29" s="5"/>
      <c r="O29" s="5"/>
      <c r="P29" s="5"/>
      <c r="Q29" s="5"/>
      <c r="R29" s="5"/>
      <c r="S29" s="5"/>
      <c r="T29" s="5"/>
      <c r="U29" s="5"/>
    </row>
    <row r="30" spans="1:21" x14ac:dyDescent="0.25">
      <c r="A30" s="63">
        <v>9</v>
      </c>
      <c r="B30" s="72"/>
      <c r="C30" s="70"/>
      <c r="D30" s="45"/>
      <c r="E30" s="64"/>
      <c r="F30" s="27" t="str">
        <f>IF(Munka2!I32+Munka2!M32=1,"Monitoring and recording",IF(Munka2!G32+Munka2!H32+Munka2!J32+Munka2!K32+Munka2!L32=1,"Full monitoring and recording"," "))</f>
        <v xml:space="preserve"> </v>
      </c>
      <c r="G30" s="28"/>
      <c r="H30" s="29" t="str">
        <f>Munka2!AF32</f>
        <v xml:space="preserve"> </v>
      </c>
      <c r="I30" s="28" t="s">
        <v>0</v>
      </c>
      <c r="J30" s="30"/>
      <c r="K30" s="27" t="s">
        <v>0</v>
      </c>
      <c r="L30" s="64">
        <v>100</v>
      </c>
      <c r="M30" s="84">
        <f>((Munka2!D33*E30)+Munka2!L33)</f>
        <v>0</v>
      </c>
      <c r="N30" s="82" t="s">
        <v>0</v>
      </c>
      <c r="O30" s="102">
        <f>IF(Munka2!C32=1,0,Munka2!L33)</f>
        <v>0</v>
      </c>
      <c r="P30" s="100" t="s">
        <v>0</v>
      </c>
      <c r="Q30" s="110">
        <f>IF(Munka2!C32=1,0,Munka2!N33)</f>
        <v>0</v>
      </c>
      <c r="R30" s="100" t="s">
        <v>0</v>
      </c>
      <c r="S30" s="68"/>
      <c r="T30" s="122"/>
      <c r="U30" s="5"/>
    </row>
    <row r="31" spans="1:21" ht="15.75" thickBot="1" x14ac:dyDescent="0.3">
      <c r="A31" s="63"/>
      <c r="B31" s="73"/>
      <c r="C31" s="71"/>
      <c r="D31" s="22" t="str">
        <f>IF(D30="1 fps"," ",Munka2!AK33)</f>
        <v xml:space="preserve"> </v>
      </c>
      <c r="E31" s="65"/>
      <c r="F31" s="31" t="str">
        <f>IF(Munka2!I32+Munka2!M32=1," ",IF(Munka2!G32+Munka2!H32+Munka2!J32+Munka2!K32+Munka2!L32=1,"Low resolution monitoring"," "))</f>
        <v xml:space="preserve"> </v>
      </c>
      <c r="G31" s="32"/>
      <c r="H31" s="33" t="str">
        <f>IF(Munka2!AE32=3,IF(Munka2!I32+Munka2!M32=1," ",IF(Munka2!G32+Munka2!H32+Munka2!J32+Munka2!K32+Munka2!L32=1,500," "))," ")</f>
        <v xml:space="preserve"> </v>
      </c>
      <c r="I31" s="32" t="str">
        <f>IF(F31=" "," ","kbps")</f>
        <v xml:space="preserve"> </v>
      </c>
      <c r="J31" s="34"/>
      <c r="K31" s="32" t="str">
        <f>IF(F31=" "," ","kbps")</f>
        <v xml:space="preserve"> </v>
      </c>
      <c r="L31" s="65"/>
      <c r="M31" s="85"/>
      <c r="N31" s="83"/>
      <c r="O31" s="103"/>
      <c r="P31" s="101"/>
      <c r="Q31" s="111"/>
      <c r="R31" s="101"/>
      <c r="S31" s="69"/>
      <c r="T31" s="123"/>
      <c r="U31" s="5"/>
    </row>
    <row r="32" spans="1:21" ht="6" customHeight="1" thickBot="1" x14ac:dyDescent="0.3">
      <c r="A32" s="5"/>
      <c r="B32" s="35"/>
      <c r="C32" s="35"/>
      <c r="D32" s="7"/>
      <c r="E32" s="5"/>
      <c r="F32" s="5"/>
      <c r="G32" s="5"/>
      <c r="H32" s="5"/>
      <c r="I32" s="5"/>
      <c r="J32" s="5"/>
      <c r="K32" s="5"/>
      <c r="L32" s="5"/>
      <c r="M32" s="36"/>
      <c r="N32" s="5"/>
      <c r="O32" s="5"/>
      <c r="P32" s="5"/>
      <c r="Q32" s="5"/>
      <c r="R32" s="5"/>
      <c r="S32" s="5"/>
      <c r="T32" s="5"/>
      <c r="U32" s="5"/>
    </row>
    <row r="33" spans="1:21" x14ac:dyDescent="0.25">
      <c r="A33" s="63">
        <v>10</v>
      </c>
      <c r="B33" s="72"/>
      <c r="C33" s="70"/>
      <c r="D33" s="45"/>
      <c r="E33" s="64"/>
      <c r="F33" s="27" t="str">
        <f>IF(Munka2!I35+Munka2!M35=1,"Monitoring and recording",IF(Munka2!G35+Munka2!H35+Munka2!J35+Munka2!K35+Munka2!L35=1,"Full monitoring and recording"," "))</f>
        <v xml:space="preserve"> </v>
      </c>
      <c r="G33" s="28"/>
      <c r="H33" s="29" t="str">
        <f>Munka2!AF35</f>
        <v xml:space="preserve"> </v>
      </c>
      <c r="I33" s="28" t="s">
        <v>0</v>
      </c>
      <c r="J33" s="30"/>
      <c r="K33" s="27" t="s">
        <v>0</v>
      </c>
      <c r="L33" s="64">
        <v>100</v>
      </c>
      <c r="M33" s="84">
        <f>((Munka2!D36*E33)+Munka2!L36)</f>
        <v>0</v>
      </c>
      <c r="N33" s="82" t="s">
        <v>0</v>
      </c>
      <c r="O33" s="102">
        <f>IF(Munka2!C35=1,0,Munka2!L36)</f>
        <v>0</v>
      </c>
      <c r="P33" s="100" t="s">
        <v>0</v>
      </c>
      <c r="Q33" s="110">
        <f>IF(Munka2!C35=1,0,Munka2!N36)</f>
        <v>0</v>
      </c>
      <c r="R33" s="100" t="s">
        <v>0</v>
      </c>
      <c r="S33" s="68"/>
      <c r="T33" s="122"/>
      <c r="U33" s="5"/>
    </row>
    <row r="34" spans="1:21" ht="15.75" thickBot="1" x14ac:dyDescent="0.3">
      <c r="A34" s="63"/>
      <c r="B34" s="73"/>
      <c r="C34" s="71"/>
      <c r="D34" s="22" t="str">
        <f>IF(D33="1 fps"," ",Munka2!AK36)</f>
        <v xml:space="preserve"> </v>
      </c>
      <c r="E34" s="65"/>
      <c r="F34" s="31" t="str">
        <f>IF(Munka2!I35+Munka2!M35=1," ",IF(Munka2!G35+Munka2!H35+Munka2!J35+Munka2!K35+Munka2!L35=1,"Low resolution monitoring"," "))</f>
        <v xml:space="preserve"> </v>
      </c>
      <c r="G34" s="32"/>
      <c r="H34" s="33" t="str">
        <f>IF(Munka2!AE35=3,IF(Munka2!I35+Munka2!M35=1," ",IF(Munka2!G35+Munka2!H35+Munka2!J35+Munka2!K35+Munka2!L35=1,500," "))," ")</f>
        <v xml:space="preserve"> </v>
      </c>
      <c r="I34" s="32" t="str">
        <f>IF(F34=" "," ","kbps")</f>
        <v xml:space="preserve"> </v>
      </c>
      <c r="J34" s="34"/>
      <c r="K34" s="32" t="str">
        <f>IF(F34=" "," ","kbps")</f>
        <v xml:space="preserve"> </v>
      </c>
      <c r="L34" s="65"/>
      <c r="M34" s="85"/>
      <c r="N34" s="83"/>
      <c r="O34" s="103"/>
      <c r="P34" s="101"/>
      <c r="Q34" s="111"/>
      <c r="R34" s="101"/>
      <c r="S34" s="69"/>
      <c r="T34" s="123"/>
      <c r="U34" s="5"/>
    </row>
    <row r="35" spans="1:21" ht="20.25" customHeight="1" thickBot="1" x14ac:dyDescent="0.3">
      <c r="A35" s="5"/>
      <c r="B35" s="5"/>
      <c r="C35" s="5"/>
      <c r="D35" s="5"/>
      <c r="E35" s="5"/>
      <c r="F35" s="5"/>
      <c r="G35" s="5"/>
      <c r="H35" s="5"/>
      <c r="I35" s="5"/>
      <c r="J35" s="5"/>
      <c r="K35" s="5"/>
      <c r="L35" s="5"/>
      <c r="M35" s="5"/>
      <c r="N35" s="5"/>
      <c r="O35" s="5"/>
      <c r="P35" s="5"/>
      <c r="Q35" s="5"/>
      <c r="R35" s="5"/>
      <c r="S35" s="5"/>
      <c r="T35" s="5"/>
      <c r="U35" s="5"/>
    </row>
    <row r="36" spans="1:21" ht="20.25" customHeight="1" thickBot="1" x14ac:dyDescent="0.3">
      <c r="A36" s="5"/>
      <c r="B36" s="124" t="s">
        <v>60</v>
      </c>
      <c r="C36" s="125"/>
      <c r="D36" s="125"/>
      <c r="E36" s="125"/>
      <c r="F36" s="125"/>
      <c r="G36" s="125"/>
      <c r="H36" s="125"/>
      <c r="I36" s="125"/>
      <c r="J36" s="125"/>
      <c r="K36" s="125"/>
      <c r="L36" s="125"/>
      <c r="M36" s="125"/>
      <c r="N36" s="125"/>
      <c r="O36" s="125"/>
      <c r="P36" s="125"/>
      <c r="Q36" s="125"/>
      <c r="R36" s="125"/>
      <c r="S36" s="125"/>
      <c r="T36" s="126"/>
      <c r="U36" s="5"/>
    </row>
    <row r="37" spans="1:21" ht="12.75" customHeight="1" thickBot="1" x14ac:dyDescent="0.3">
      <c r="A37" s="5"/>
      <c r="B37" s="5"/>
      <c r="C37" s="5"/>
      <c r="D37" s="5"/>
      <c r="E37" s="5"/>
      <c r="F37" s="5"/>
      <c r="G37" s="5"/>
      <c r="H37" s="5"/>
      <c r="I37" s="5"/>
      <c r="J37" s="5"/>
      <c r="K37" s="5"/>
      <c r="L37" s="5"/>
      <c r="M37" s="5"/>
      <c r="N37" s="5"/>
      <c r="O37" s="5"/>
      <c r="P37" s="5"/>
      <c r="Q37" s="5"/>
      <c r="R37" s="5"/>
      <c r="S37" s="5"/>
      <c r="T37" s="5"/>
      <c r="U37" s="5"/>
    </row>
    <row r="38" spans="1:21" ht="15" customHeight="1" thickBot="1" x14ac:dyDescent="0.3">
      <c r="A38" s="5"/>
      <c r="B38" s="97" t="s">
        <v>62</v>
      </c>
      <c r="C38" s="98"/>
      <c r="D38" s="99"/>
      <c r="E38" s="41">
        <f>SUM(E6:E34)</f>
        <v>0</v>
      </c>
      <c r="F38" s="5"/>
      <c r="G38" s="5"/>
      <c r="H38" s="97" t="s">
        <v>63</v>
      </c>
      <c r="I38" s="98"/>
      <c r="J38" s="98"/>
      <c r="K38" s="98"/>
      <c r="L38" s="98"/>
      <c r="M38" s="40">
        <f>(M6+M9+M12+M15+M18+M21+M24+M27+M30+M33)/1000</f>
        <v>0</v>
      </c>
      <c r="N38" s="25" t="s">
        <v>9</v>
      </c>
      <c r="O38" s="5"/>
      <c r="P38" s="5"/>
      <c r="Q38" s="5"/>
      <c r="R38" s="5"/>
      <c r="S38" s="5"/>
      <c r="T38" s="5"/>
      <c r="U38" s="5"/>
    </row>
    <row r="39" spans="1:21" ht="15.75" thickBot="1" x14ac:dyDescent="0.3">
      <c r="A39" s="5"/>
      <c r="B39" s="5"/>
      <c r="C39" s="5"/>
      <c r="D39" s="5"/>
      <c r="E39" s="5"/>
      <c r="F39" s="5"/>
      <c r="G39" s="5"/>
      <c r="H39" s="5"/>
      <c r="I39" s="5"/>
      <c r="J39" s="95" t="s">
        <v>64</v>
      </c>
      <c r="K39" s="96"/>
      <c r="L39" s="96"/>
      <c r="M39" s="96"/>
      <c r="N39" s="96"/>
      <c r="O39" s="40">
        <f>(O6+O9+O12+O15+O18+O21+O24+O27+O30+O33)/1000</f>
        <v>0</v>
      </c>
      <c r="P39" s="25" t="s">
        <v>9</v>
      </c>
      <c r="Q39" s="5"/>
      <c r="R39" s="5"/>
      <c r="S39" s="5"/>
      <c r="T39" s="5"/>
      <c r="U39" s="5"/>
    </row>
    <row r="40" spans="1:21" ht="15.75" thickBot="1" x14ac:dyDescent="0.3">
      <c r="A40" s="5"/>
      <c r="B40" s="5"/>
      <c r="C40" s="5"/>
      <c r="D40" s="5"/>
      <c r="E40" s="5"/>
      <c r="F40" s="5"/>
      <c r="G40" s="5"/>
      <c r="H40" s="5"/>
      <c r="I40" s="5"/>
      <c r="J40" s="5"/>
      <c r="K40" s="5"/>
      <c r="L40" s="95" t="s">
        <v>65</v>
      </c>
      <c r="M40" s="96"/>
      <c r="N40" s="96"/>
      <c r="O40" s="96"/>
      <c r="P40" s="96"/>
      <c r="Q40" s="40">
        <f>(Q6+Q9+Q12+Q15+Q18+Q21+Q24+Q27+Q30+Q33)/1000</f>
        <v>0</v>
      </c>
      <c r="R40" s="25" t="s">
        <v>9</v>
      </c>
      <c r="S40" s="5"/>
      <c r="T40" s="5"/>
      <c r="U40" s="5"/>
    </row>
    <row r="41" spans="1:21" ht="17.25" customHeight="1" thickBot="1" x14ac:dyDescent="0.3">
      <c r="A41" s="5"/>
      <c r="B41" s="5"/>
      <c r="C41" s="5"/>
      <c r="D41" s="5"/>
      <c r="E41" s="5"/>
      <c r="F41" s="5"/>
      <c r="G41" s="5"/>
      <c r="H41" s="5"/>
      <c r="I41" s="5"/>
      <c r="J41" s="5"/>
      <c r="K41" s="5"/>
      <c r="L41" s="5"/>
      <c r="M41" s="5"/>
      <c r="N41" s="5"/>
      <c r="O41" s="5"/>
      <c r="P41" s="5"/>
      <c r="Q41" s="5"/>
      <c r="R41" s="5"/>
      <c r="S41" s="5"/>
      <c r="T41" s="5"/>
      <c r="U41" s="5"/>
    </row>
    <row r="42" spans="1:21" ht="20.25" customHeight="1" thickBot="1" x14ac:dyDescent="0.3">
      <c r="A42" s="5"/>
      <c r="B42" s="124" t="s">
        <v>66</v>
      </c>
      <c r="C42" s="125"/>
      <c r="D42" s="125"/>
      <c r="E42" s="125"/>
      <c r="F42" s="125"/>
      <c r="G42" s="125"/>
      <c r="H42" s="125"/>
      <c r="I42" s="125"/>
      <c r="J42" s="125"/>
      <c r="K42" s="125"/>
      <c r="L42" s="125"/>
      <c r="M42" s="125"/>
      <c r="N42" s="125"/>
      <c r="O42" s="125"/>
      <c r="P42" s="125"/>
      <c r="Q42" s="125"/>
      <c r="R42" s="125"/>
      <c r="S42" s="125"/>
      <c r="T42" s="126"/>
      <c r="U42" s="5"/>
    </row>
    <row r="43" spans="1:21" ht="11.25" customHeight="1" thickBot="1" x14ac:dyDescent="0.3">
      <c r="A43" s="5"/>
      <c r="B43" s="5"/>
      <c r="C43" s="5"/>
      <c r="D43" s="5"/>
      <c r="E43" s="5"/>
      <c r="F43" s="5"/>
      <c r="G43" s="5"/>
      <c r="H43" s="5"/>
      <c r="I43" s="5"/>
      <c r="J43" s="5"/>
      <c r="K43" s="5"/>
      <c r="L43" s="5"/>
      <c r="M43" s="5"/>
      <c r="N43" s="5"/>
      <c r="O43" s="5"/>
      <c r="P43" s="5"/>
      <c r="Q43" s="5"/>
      <c r="R43" s="5"/>
      <c r="S43" s="5"/>
      <c r="T43" s="5"/>
      <c r="U43" s="5"/>
    </row>
    <row r="44" spans="1:21" s="37" customFormat="1" ht="19.5" thickBot="1" x14ac:dyDescent="0.3">
      <c r="A44" s="43"/>
      <c r="B44" s="127" t="s">
        <v>68</v>
      </c>
      <c r="C44" s="128"/>
      <c r="D44" s="128"/>
      <c r="E44" s="128"/>
      <c r="F44" s="105">
        <f>Munka2!S3</f>
        <v>0</v>
      </c>
      <c r="G44" s="105"/>
      <c r="H44" s="105"/>
      <c r="I44" s="105"/>
      <c r="J44" s="61" t="s">
        <v>15</v>
      </c>
      <c r="K44" s="5"/>
      <c r="L44" s="5"/>
      <c r="M44" s="5"/>
      <c r="N44" s="5"/>
      <c r="O44" s="5"/>
      <c r="P44" s="5"/>
      <c r="Q44" s="43"/>
      <c r="R44" s="43"/>
      <c r="S44" s="43"/>
      <c r="T44" s="43"/>
      <c r="U44" s="43"/>
    </row>
    <row r="45" spans="1:21" ht="11.25" customHeight="1" thickBot="1" x14ac:dyDescent="0.3">
      <c r="A45" s="5"/>
      <c r="B45" s="5"/>
      <c r="C45" s="5"/>
      <c r="D45" s="5"/>
      <c r="E45" s="5"/>
      <c r="F45" s="5"/>
      <c r="G45" s="5"/>
      <c r="H45" s="5"/>
      <c r="I45" s="5"/>
      <c r="J45" s="5"/>
      <c r="K45" s="5"/>
      <c r="L45" s="5"/>
      <c r="M45" s="5"/>
      <c r="N45" s="5"/>
      <c r="O45" s="5"/>
      <c r="P45" s="5"/>
      <c r="Q45" s="5"/>
      <c r="R45" s="5"/>
      <c r="S45" s="5"/>
      <c r="T45" s="5"/>
      <c r="U45" s="5"/>
    </row>
    <row r="46" spans="1:21" s="37" customFormat="1" ht="19.5" thickBot="1" x14ac:dyDescent="0.3">
      <c r="A46" s="43"/>
      <c r="B46" s="127" t="s">
        <v>69</v>
      </c>
      <c r="C46" s="128"/>
      <c r="D46" s="128"/>
      <c r="E46" s="128"/>
      <c r="F46" s="59" t="s">
        <v>49</v>
      </c>
      <c r="G46" s="38"/>
      <c r="H46" s="38" t="s">
        <v>67</v>
      </c>
      <c r="I46" s="129" t="s">
        <v>70</v>
      </c>
      <c r="J46" s="129"/>
      <c r="K46" s="129"/>
      <c r="L46" s="129"/>
      <c r="M46" s="42">
        <f>Munka2!Q33</f>
        <v>0</v>
      </c>
      <c r="N46" s="39" t="s">
        <v>87</v>
      </c>
      <c r="O46" s="42">
        <f>Munka2!Q35</f>
        <v>0</v>
      </c>
      <c r="P46" s="106" t="s">
        <v>135</v>
      </c>
      <c r="Q46" s="106"/>
      <c r="R46" s="107"/>
      <c r="S46" s="43"/>
      <c r="T46" s="43"/>
      <c r="U46" s="43"/>
    </row>
    <row r="47" spans="1:21" ht="21" customHeight="1" thickBot="1" x14ac:dyDescent="0.3">
      <c r="A47" s="5"/>
      <c r="B47" s="5"/>
      <c r="C47" s="5"/>
      <c r="D47" s="5"/>
      <c r="E47" s="5"/>
      <c r="F47" s="5"/>
      <c r="G47" s="5"/>
      <c r="H47" s="5"/>
      <c r="I47" s="5"/>
      <c r="J47" s="5"/>
      <c r="K47" s="5"/>
      <c r="L47" s="5"/>
      <c r="M47" s="5"/>
      <c r="N47" s="5"/>
      <c r="O47" s="5"/>
      <c r="P47" s="5"/>
      <c r="Q47" s="5"/>
      <c r="R47" s="5"/>
      <c r="S47" s="5"/>
      <c r="T47" s="5"/>
      <c r="U47" s="5"/>
    </row>
    <row r="48" spans="1:21" ht="20.25" customHeight="1" thickBot="1" x14ac:dyDescent="0.3">
      <c r="A48" s="5"/>
      <c r="B48" s="124" t="s">
        <v>112</v>
      </c>
      <c r="C48" s="125"/>
      <c r="D48" s="125"/>
      <c r="E48" s="125"/>
      <c r="F48" s="125"/>
      <c r="G48" s="125"/>
      <c r="H48" s="125"/>
      <c r="I48" s="125"/>
      <c r="J48" s="125"/>
      <c r="K48" s="125"/>
      <c r="L48" s="125"/>
      <c r="M48" s="125"/>
      <c r="N48" s="125"/>
      <c r="O48" s="125"/>
      <c r="P48" s="125"/>
      <c r="Q48" s="125"/>
      <c r="R48" s="125"/>
      <c r="S48" s="125"/>
      <c r="T48" s="126"/>
      <c r="U48" s="5"/>
    </row>
    <row r="49" spans="1:21" ht="11.25" customHeight="1" thickBot="1" x14ac:dyDescent="0.3">
      <c r="A49" s="5"/>
      <c r="B49" s="5"/>
      <c r="C49" s="5"/>
      <c r="D49" s="5"/>
      <c r="E49" s="5"/>
      <c r="F49" s="5"/>
      <c r="G49" s="5"/>
      <c r="H49" s="5"/>
      <c r="I49" s="5"/>
      <c r="J49" s="5"/>
      <c r="K49" s="5"/>
      <c r="L49" s="5"/>
      <c r="M49" s="5"/>
      <c r="N49" s="5"/>
      <c r="O49" s="5"/>
      <c r="P49" s="5"/>
      <c r="Q49" s="5"/>
      <c r="R49" s="5"/>
      <c r="S49" s="5"/>
      <c r="T49" s="5"/>
      <c r="U49" s="5"/>
    </row>
    <row r="50" spans="1:21" ht="15.75" thickBot="1" x14ac:dyDescent="0.3">
      <c r="A50" s="5"/>
      <c r="B50" s="97" t="s">
        <v>88</v>
      </c>
      <c r="C50" s="98"/>
      <c r="D50" s="98"/>
      <c r="E50" s="98"/>
      <c r="F50" s="98"/>
      <c r="G50" s="50">
        <v>320</v>
      </c>
      <c r="H50" s="51" t="s">
        <v>74</v>
      </c>
      <c r="I50" s="98" t="s">
        <v>81</v>
      </c>
      <c r="J50" s="99"/>
      <c r="K50" s="58"/>
      <c r="L50" s="25" t="s">
        <v>9</v>
      </c>
      <c r="M50" s="5"/>
      <c r="N50" s="5"/>
      <c r="O50" s="5"/>
      <c r="P50" s="5"/>
      <c r="Q50" s="5"/>
      <c r="R50" s="5"/>
      <c r="S50" s="5"/>
      <c r="T50" s="5"/>
      <c r="U50" s="5"/>
    </row>
    <row r="51" spans="1:21" ht="11.25" customHeight="1" thickBot="1" x14ac:dyDescent="0.3">
      <c r="A51" s="5"/>
      <c r="B51" s="5"/>
      <c r="C51" s="5"/>
      <c r="D51" s="5"/>
      <c r="E51" s="5"/>
      <c r="F51" s="5"/>
      <c r="G51" s="5"/>
      <c r="H51" s="5"/>
      <c r="I51" s="5"/>
      <c r="J51" s="5"/>
      <c r="K51" s="5"/>
      <c r="L51" s="5"/>
      <c r="M51" s="5"/>
      <c r="N51" s="5"/>
      <c r="O51" s="5"/>
      <c r="P51" s="5"/>
      <c r="Q51" s="5"/>
      <c r="R51" s="5"/>
      <c r="S51" s="5"/>
      <c r="T51" s="5"/>
      <c r="U51" s="5"/>
    </row>
    <row r="52" spans="1:21" ht="19.5" thickBot="1" x14ac:dyDescent="0.3">
      <c r="A52" s="5"/>
      <c r="B52" s="97" t="s">
        <v>89</v>
      </c>
      <c r="C52" s="98"/>
      <c r="D52" s="98"/>
      <c r="E52" s="98"/>
      <c r="F52" s="98"/>
      <c r="G52" s="98"/>
      <c r="H52" s="98"/>
      <c r="I52" s="98"/>
      <c r="J52" s="98"/>
      <c r="K52" s="98"/>
      <c r="L52" s="98"/>
      <c r="M52" s="48">
        <f>ROUNDUP(Q40/IF(K50="",G50,K50),0)</f>
        <v>0</v>
      </c>
      <c r="N52" s="46" t="s">
        <v>76</v>
      </c>
      <c r="O52" s="5"/>
      <c r="P52" s="5"/>
      <c r="Q52" s="5"/>
      <c r="R52" s="5"/>
      <c r="S52" s="5"/>
      <c r="T52" s="5"/>
      <c r="U52" s="5"/>
    </row>
    <row r="53" spans="1:21" ht="15.75" thickBot="1" x14ac:dyDescent="0.3">
      <c r="A53" s="5"/>
      <c r="B53" s="5"/>
      <c r="C53" s="5"/>
      <c r="D53" s="5"/>
      <c r="E53" s="5"/>
      <c r="F53" s="5"/>
      <c r="G53" s="5"/>
      <c r="H53" s="5"/>
      <c r="I53" s="5"/>
      <c r="J53" s="5"/>
      <c r="K53" s="95" t="s">
        <v>75</v>
      </c>
      <c r="L53" s="96"/>
      <c r="M53" s="49"/>
      <c r="N53" s="47" t="s">
        <v>76</v>
      </c>
      <c r="O53" s="5"/>
      <c r="P53" s="5"/>
      <c r="Q53" s="5"/>
      <c r="R53" s="5"/>
      <c r="S53" s="5"/>
      <c r="T53" s="5"/>
      <c r="U53" s="5"/>
    </row>
    <row r="54" spans="1:21" ht="18" customHeight="1" thickBot="1" x14ac:dyDescent="0.3">
      <c r="A54" s="5"/>
      <c r="B54" s="5"/>
      <c r="C54" s="5"/>
      <c r="D54" s="5"/>
      <c r="E54" s="5"/>
      <c r="F54" s="5"/>
      <c r="G54" s="5"/>
      <c r="H54" s="5"/>
      <c r="I54" s="5"/>
      <c r="J54" s="5"/>
      <c r="K54" s="5"/>
      <c r="L54" s="5"/>
      <c r="M54" s="5"/>
      <c r="N54" s="5"/>
      <c r="O54" s="5"/>
      <c r="P54" s="5"/>
      <c r="Q54" s="5"/>
      <c r="R54" s="5"/>
      <c r="S54" s="5"/>
      <c r="T54" s="5"/>
      <c r="U54" s="5"/>
    </row>
    <row r="55" spans="1:21" ht="27" customHeight="1" x14ac:dyDescent="0.25">
      <c r="A55" s="5"/>
      <c r="B55" s="113" t="s">
        <v>80</v>
      </c>
      <c r="C55" s="114"/>
      <c r="D55" s="114"/>
      <c r="E55" s="115"/>
      <c r="F55" s="53" t="s">
        <v>139</v>
      </c>
      <c r="G55" s="54">
        <f>IF(M53="",M52,M53)</f>
        <v>0</v>
      </c>
      <c r="H55" s="5"/>
      <c r="I55" s="104" t="s">
        <v>140</v>
      </c>
      <c r="J55" s="104"/>
      <c r="K55" s="104"/>
      <c r="L55" s="104"/>
      <c r="M55" s="104"/>
      <c r="N55" s="104"/>
      <c r="O55" s="104"/>
      <c r="P55" s="104"/>
      <c r="Q55" s="104"/>
      <c r="R55" s="104"/>
      <c r="S55" s="104"/>
      <c r="T55" s="104"/>
      <c r="U55" s="5"/>
    </row>
    <row r="56" spans="1:21" ht="18.75" x14ac:dyDescent="0.25">
      <c r="A56" s="5"/>
      <c r="B56" s="116"/>
      <c r="C56" s="117"/>
      <c r="D56" s="117"/>
      <c r="E56" s="118"/>
      <c r="F56" s="52" t="s">
        <v>77</v>
      </c>
      <c r="G56" s="55">
        <f>SUM(Munka2!AR7:AT7)</f>
        <v>0</v>
      </c>
      <c r="H56" s="5"/>
      <c r="I56" s="5"/>
      <c r="J56" s="5"/>
      <c r="K56" s="5"/>
      <c r="L56" s="5"/>
      <c r="M56" s="5"/>
      <c r="N56" s="5"/>
      <c r="O56" s="5"/>
      <c r="P56" s="5"/>
      <c r="Q56" s="5"/>
      <c r="R56" s="5"/>
      <c r="S56" s="5"/>
      <c r="T56" s="5"/>
      <c r="U56" s="5"/>
    </row>
    <row r="57" spans="1:21" ht="18.75" x14ac:dyDescent="0.25">
      <c r="A57" s="5"/>
      <c r="B57" s="116"/>
      <c r="C57" s="117"/>
      <c r="D57" s="117"/>
      <c r="E57" s="118"/>
      <c r="F57" s="52" t="s">
        <v>78</v>
      </c>
      <c r="G57" s="55">
        <f>IF(G55=1,"0",G55)</f>
        <v>0</v>
      </c>
      <c r="H57" s="5"/>
      <c r="I57" s="5"/>
      <c r="J57" s="5"/>
      <c r="K57" s="5"/>
      <c r="L57" s="5"/>
      <c r="M57" s="5"/>
      <c r="N57" s="5"/>
      <c r="O57" s="5"/>
      <c r="P57" s="5"/>
      <c r="Q57" s="5"/>
      <c r="R57" s="5"/>
      <c r="S57" s="5"/>
      <c r="T57" s="5"/>
      <c r="U57" s="5"/>
    </row>
    <row r="58" spans="1:21" ht="27" customHeight="1" thickBot="1" x14ac:dyDescent="0.3">
      <c r="A58" s="5"/>
      <c r="B58" s="119"/>
      <c r="C58" s="120"/>
      <c r="D58" s="120"/>
      <c r="E58" s="121"/>
      <c r="F58" s="56" t="s">
        <v>79</v>
      </c>
      <c r="G58" s="57">
        <f>IF(G57&gt;4,G57,0)</f>
        <v>0</v>
      </c>
      <c r="H58" s="5"/>
      <c r="I58" s="104" t="s">
        <v>141</v>
      </c>
      <c r="J58" s="104"/>
      <c r="K58" s="104"/>
      <c r="L58" s="104"/>
      <c r="M58" s="104"/>
      <c r="N58" s="104"/>
      <c r="O58" s="104"/>
      <c r="P58" s="104"/>
      <c r="Q58" s="104"/>
      <c r="R58" s="104"/>
      <c r="S58" s="104"/>
      <c r="T58" s="104"/>
      <c r="U58" s="5"/>
    </row>
    <row r="59" spans="1:21" ht="11.25" customHeight="1" x14ac:dyDescent="0.25">
      <c r="A59" s="5"/>
      <c r="B59" s="5"/>
      <c r="C59" s="5"/>
      <c r="D59" s="5"/>
      <c r="E59" s="5"/>
      <c r="F59" s="5"/>
      <c r="G59" s="5"/>
      <c r="H59" s="5"/>
      <c r="I59" s="5"/>
      <c r="J59" s="5"/>
      <c r="K59" s="5"/>
      <c r="L59" s="5"/>
      <c r="M59" s="5"/>
      <c r="N59" s="5"/>
      <c r="O59" s="5"/>
      <c r="P59" s="5"/>
      <c r="Q59" s="5"/>
      <c r="R59" s="5"/>
      <c r="S59" s="5"/>
      <c r="T59" s="5"/>
      <c r="U59" s="5"/>
    </row>
    <row r="60" spans="1:21" ht="15" customHeight="1" x14ac:dyDescent="0.25">
      <c r="A60" s="5"/>
      <c r="B60" s="112" t="s">
        <v>142</v>
      </c>
      <c r="C60" s="112"/>
      <c r="D60" s="112"/>
      <c r="E60" s="112"/>
      <c r="F60" s="112"/>
      <c r="G60" s="112"/>
      <c r="H60" s="112"/>
      <c r="I60" s="112"/>
      <c r="J60" s="112"/>
      <c r="K60" s="112"/>
      <c r="L60" s="112"/>
      <c r="M60" s="112"/>
      <c r="N60" s="112"/>
      <c r="O60" s="112"/>
      <c r="P60" s="112"/>
      <c r="Q60" s="112"/>
      <c r="R60" s="112"/>
      <c r="S60" s="112"/>
      <c r="T60" s="112"/>
      <c r="U60" s="5"/>
    </row>
    <row r="61" spans="1:21" ht="11.25" customHeight="1" x14ac:dyDescent="0.25">
      <c r="A61" s="5"/>
      <c r="B61" s="112"/>
      <c r="C61" s="112"/>
      <c r="D61" s="112"/>
      <c r="E61" s="112"/>
      <c r="F61" s="112"/>
      <c r="G61" s="112"/>
      <c r="H61" s="112"/>
      <c r="I61" s="112"/>
      <c r="J61" s="112"/>
      <c r="K61" s="112"/>
      <c r="L61" s="112"/>
      <c r="M61" s="112"/>
      <c r="N61" s="112"/>
      <c r="O61" s="112"/>
      <c r="P61" s="112"/>
      <c r="Q61" s="112"/>
      <c r="R61" s="112"/>
      <c r="S61" s="112"/>
      <c r="T61" s="112"/>
      <c r="U61" s="5"/>
    </row>
    <row r="62" spans="1:21" ht="11.25" customHeight="1" x14ac:dyDescent="0.25">
      <c r="A62" s="5"/>
      <c r="B62" s="5"/>
      <c r="C62" s="5"/>
      <c r="D62" s="5"/>
      <c r="E62" s="5"/>
      <c r="F62" s="5"/>
      <c r="G62" s="5"/>
      <c r="H62" s="5"/>
      <c r="I62" s="5"/>
      <c r="J62" s="5"/>
      <c r="K62" s="5"/>
      <c r="L62" s="5"/>
      <c r="M62" s="5"/>
      <c r="N62" s="5"/>
      <c r="O62" s="5"/>
      <c r="P62" s="5"/>
      <c r="Q62" s="5"/>
      <c r="R62" s="5"/>
      <c r="S62" s="5"/>
      <c r="T62" s="5"/>
      <c r="U62" s="5"/>
    </row>
  </sheetData>
  <sheetProtection algorithmName="SHA-512" hashValue="pZGOH0gWQp0i2XGIhwgRzkSO13b4dqpCiy5VUscis/3kTvVG6QK1Vv96eeGiACmXYJMLF6k0NajYMHOTkQlNzQ==" saltValue="DP3ELxKidkICS5xmnAAUVg==" spinCount="100000" sheet="1" selectLockedCells="1"/>
  <mergeCells count="162">
    <mergeCell ref="R30:R31"/>
    <mergeCell ref="R33:R34"/>
    <mergeCell ref="Q33:Q34"/>
    <mergeCell ref="B44:E44"/>
    <mergeCell ref="O3:P4"/>
    <mergeCell ref="L3:L4"/>
    <mergeCell ref="H4:I4"/>
    <mergeCell ref="M27:M28"/>
    <mergeCell ref="Q12:Q13"/>
    <mergeCell ref="Q15:Q16"/>
    <mergeCell ref="Q18:Q19"/>
    <mergeCell ref="Q21:Q22"/>
    <mergeCell ref="Q24:Q25"/>
    <mergeCell ref="Q27:Q28"/>
    <mergeCell ref="P6:P7"/>
    <mergeCell ref="N15:N16"/>
    <mergeCell ref="N18:N19"/>
    <mergeCell ref="N21:N22"/>
    <mergeCell ref="N27:N28"/>
    <mergeCell ref="M9:M10"/>
    <mergeCell ref="P24:P25"/>
    <mergeCell ref="O6:O7"/>
    <mergeCell ref="O9:O10"/>
    <mergeCell ref="L24:L25"/>
    <mergeCell ref="T6:T7"/>
    <mergeCell ref="T9:T10"/>
    <mergeCell ref="T12:T13"/>
    <mergeCell ref="T15:T16"/>
    <mergeCell ref="T18:T19"/>
    <mergeCell ref="T21:T22"/>
    <mergeCell ref="T24:T25"/>
    <mergeCell ref="T27:T28"/>
    <mergeCell ref="M21:M22"/>
    <mergeCell ref="R12:R13"/>
    <mergeCell ref="R15:R16"/>
    <mergeCell ref="R18:R19"/>
    <mergeCell ref="R21:R22"/>
    <mergeCell ref="R24:R25"/>
    <mergeCell ref="R27:R28"/>
    <mergeCell ref="M24:M25"/>
    <mergeCell ref="M12:M13"/>
    <mergeCell ref="M18:M19"/>
    <mergeCell ref="Q3:R4"/>
    <mergeCell ref="Q6:Q7"/>
    <mergeCell ref="R6:R7"/>
    <mergeCell ref="Q9:Q10"/>
    <mergeCell ref="R9:R10"/>
    <mergeCell ref="S33:S34"/>
    <mergeCell ref="B60:T61"/>
    <mergeCell ref="P30:P31"/>
    <mergeCell ref="P33:P34"/>
    <mergeCell ref="P27:P28"/>
    <mergeCell ref="B15:B16"/>
    <mergeCell ref="E15:E16"/>
    <mergeCell ref="C18:C19"/>
    <mergeCell ref="B55:E58"/>
    <mergeCell ref="B50:F50"/>
    <mergeCell ref="T30:T31"/>
    <mergeCell ref="T33:T34"/>
    <mergeCell ref="B36:T36"/>
    <mergeCell ref="B42:T42"/>
    <mergeCell ref="B48:T48"/>
    <mergeCell ref="B46:E46"/>
    <mergeCell ref="I46:L46"/>
    <mergeCell ref="Q30:Q31"/>
    <mergeCell ref="T3:T4"/>
    <mergeCell ref="C27:C28"/>
    <mergeCell ref="A33:A34"/>
    <mergeCell ref="E33:E34"/>
    <mergeCell ref="B27:B28"/>
    <mergeCell ref="E27:E28"/>
    <mergeCell ref="B30:B31"/>
    <mergeCell ref="E30:E31"/>
    <mergeCell ref="I58:T58"/>
    <mergeCell ref="O30:O31"/>
    <mergeCell ref="O33:O34"/>
    <mergeCell ref="F44:I44"/>
    <mergeCell ref="N33:N34"/>
    <mergeCell ref="O27:O28"/>
    <mergeCell ref="L30:L31"/>
    <mergeCell ref="M30:M31"/>
    <mergeCell ref="M33:M34"/>
    <mergeCell ref="N30:N31"/>
    <mergeCell ref="P46:R46"/>
    <mergeCell ref="I55:T55"/>
    <mergeCell ref="B52:L52"/>
    <mergeCell ref="S30:S31"/>
    <mergeCell ref="K53:L53"/>
    <mergeCell ref="I50:J50"/>
    <mergeCell ref="L40:P40"/>
    <mergeCell ref="J39:N39"/>
    <mergeCell ref="B38:D38"/>
    <mergeCell ref="H38:L38"/>
    <mergeCell ref="B33:B34"/>
    <mergeCell ref="P9:P10"/>
    <mergeCell ref="P12:P13"/>
    <mergeCell ref="P15:P16"/>
    <mergeCell ref="P18:P19"/>
    <mergeCell ref="P21:P22"/>
    <mergeCell ref="O12:O13"/>
    <mergeCell ref="O15:O16"/>
    <mergeCell ref="O18:O19"/>
    <mergeCell ref="L18:L19"/>
    <mergeCell ref="N12:N13"/>
    <mergeCell ref="C30:C31"/>
    <mergeCell ref="E24:E25"/>
    <mergeCell ref="C33:C34"/>
    <mergeCell ref="M15:M16"/>
    <mergeCell ref="O21:O22"/>
    <mergeCell ref="O24:O25"/>
    <mergeCell ref="N24:N25"/>
    <mergeCell ref="C21:C22"/>
    <mergeCell ref="L21:L22"/>
    <mergeCell ref="L27:L28"/>
    <mergeCell ref="F1:N1"/>
    <mergeCell ref="H3:K3"/>
    <mergeCell ref="M3:N4"/>
    <mergeCell ref="N6:N7"/>
    <mergeCell ref="M6:M7"/>
    <mergeCell ref="A18:A19"/>
    <mergeCell ref="A9:A10"/>
    <mergeCell ref="A12:A13"/>
    <mergeCell ref="A15:A16"/>
    <mergeCell ref="B12:B13"/>
    <mergeCell ref="E18:E19"/>
    <mergeCell ref="N9:N10"/>
    <mergeCell ref="L12:L13"/>
    <mergeCell ref="L9:L10"/>
    <mergeCell ref="L15:L16"/>
    <mergeCell ref="B18:B19"/>
    <mergeCell ref="B3:E3"/>
    <mergeCell ref="E6:E7"/>
    <mergeCell ref="E9:E10"/>
    <mergeCell ref="B6:B7"/>
    <mergeCell ref="B9:B10"/>
    <mergeCell ref="C6:C7"/>
    <mergeCell ref="J4:K4"/>
    <mergeCell ref="F3:G4"/>
    <mergeCell ref="A30:A31"/>
    <mergeCell ref="L33:L34"/>
    <mergeCell ref="A6:A7"/>
    <mergeCell ref="S3:S4"/>
    <mergeCell ref="S6:S7"/>
    <mergeCell ref="S9:S10"/>
    <mergeCell ref="S12:S13"/>
    <mergeCell ref="S15:S16"/>
    <mergeCell ref="S18:S19"/>
    <mergeCell ref="S21:S22"/>
    <mergeCell ref="S24:S25"/>
    <mergeCell ref="S27:S28"/>
    <mergeCell ref="C9:C10"/>
    <mergeCell ref="B21:B22"/>
    <mergeCell ref="E21:E22"/>
    <mergeCell ref="E12:E13"/>
    <mergeCell ref="C24:C25"/>
    <mergeCell ref="C12:C13"/>
    <mergeCell ref="C15:C16"/>
    <mergeCell ref="B24:B25"/>
    <mergeCell ref="L6:L7"/>
    <mergeCell ref="A21:A22"/>
    <mergeCell ref="A24:A25"/>
    <mergeCell ref="A27:A28"/>
  </mergeCells>
  <dataValidations count="7">
    <dataValidation type="list" allowBlank="1" showInputMessage="1" showErrorMessage="1" sqref="F46" xr:uid="{00000000-0002-0000-0000-000000000000}">
      <formula1>HDD</formula1>
    </dataValidation>
    <dataValidation type="list" allowBlank="1" showInputMessage="1" showErrorMessage="1" sqref="B30:B31 B6:B7 B27:B28 B24:B25 B21:B22 B18:B19 B15:B16 B12:B13 B9:B10 B33:B34" xr:uid="{00000000-0002-0000-0000-000001000000}">
      <formula1>cameras</formula1>
    </dataValidation>
    <dataValidation type="whole" allowBlank="1" showErrorMessage="1" error="Type in an integer between 1-100." sqref="L6:L7 L9:L10 L12:L13 L15:L16 L18:L19 L21:L22 L24:L25 L27:L28 L30:L31 L33:L34" xr:uid="{00000000-0002-0000-0000-000002000000}">
      <formula1>1</formula1>
      <formula2>100</formula2>
    </dataValidation>
    <dataValidation type="whole" allowBlank="1" showErrorMessage="1" error="Type in an integer between 1-50000." sqref="J6:J7 J9:J10 J12:J13 J15:J16 J18:J19 J21:J22 J24:J25 J27:J28 J30:J31 J33:J34" xr:uid="{00000000-0002-0000-0000-000003000000}">
      <formula1>1</formula1>
      <formula2>50000</formula2>
    </dataValidation>
    <dataValidation type="whole" allowBlank="1" showErrorMessage="1" error="Type in an integer between 1-100000." sqref="E33:E34 E6:E7 E9:E10 E12:E13 E15:E16 E18:E19 E21:E22 E24:E25 E27:E28 E30:E31" xr:uid="{00000000-0002-0000-0000-000004000000}">
      <formula1>1</formula1>
      <formula2>100000</formula2>
    </dataValidation>
    <dataValidation type="whole" operator="greaterThanOrEqual" allowBlank="1" showErrorMessage="1" error="Type in an integer." sqref="K50 M53 S6:S7 S9:S10 S12:S13 S15:S16 S18:S19 S21:S22 S24:S25 S27:S28 S30:S31 S33:S34" xr:uid="{00000000-0002-0000-0000-000005000000}">
      <formula1>1</formula1>
    </dataValidation>
    <dataValidation type="list" allowBlank="1" showInputMessage="1" showErrorMessage="1" sqref="C6:C7 C9:C10 C12:C13 C15:C16 C18:C19 C21:C22 C24:C25 C27:C28 C30:C31 C33:C34" xr:uid="{00000000-0002-0000-0000-000006000000}">
      <formula1>INDIRECT(SUBSTITUTE(B6," ",""))</formula1>
    </dataValidation>
  </dataValidations>
  <pageMargins left="0.70866141732283472" right="0.70866141732283472" top="0.74803149606299213" bottom="0.74803149606299213" header="0.31496062992125984" footer="0.31496062992125984"/>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8000000}">
          <x14:formula1>
            <xm:f>Munka2!$P$8:$P$15</xm:f>
          </x14:formula1>
          <xm:sqref>B30 B6 B9 B27 B24 B21 B18 B15 B12 B33</xm:sqref>
        </x14:dataValidation>
        <x14:dataValidation type="list" allowBlank="1" showInputMessage="1" showErrorMessage="1" xr:uid="{00000000-0002-0000-0000-000009000000}">
          <x14:formula1>
            <xm:f>Munka2!$A$17:$A$22</xm:f>
          </x14:formula1>
          <xm:sqref>D6 D30 D27 D24 D21 D18 D15 D12 D9 D33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7"/>
  <sheetViews>
    <sheetView workbookViewId="0">
      <selection sqref="A1:B1"/>
    </sheetView>
  </sheetViews>
  <sheetFormatPr defaultRowHeight="15" x14ac:dyDescent="0.25"/>
  <cols>
    <col min="1" max="1" width="6" style="24" customWidth="1"/>
    <col min="2" max="2" width="228" style="24" customWidth="1"/>
    <col min="3" max="16384" width="9.140625" style="24"/>
  </cols>
  <sheetData>
    <row r="1" spans="1:2" ht="18.75" x14ac:dyDescent="0.25">
      <c r="A1" s="136" t="s">
        <v>95</v>
      </c>
      <c r="B1" s="136"/>
    </row>
    <row r="2" spans="1:2" x14ac:dyDescent="0.25">
      <c r="A2" s="24" t="s">
        <v>90</v>
      </c>
      <c r="B2" s="62" t="s">
        <v>136</v>
      </c>
    </row>
    <row r="3" spans="1:2" ht="153" customHeight="1" x14ac:dyDescent="0.25"/>
    <row r="4" spans="1:2" x14ac:dyDescent="0.25">
      <c r="B4" s="62" t="s">
        <v>92</v>
      </c>
    </row>
    <row r="5" spans="1:2" ht="97.5" customHeight="1" x14ac:dyDescent="0.25"/>
    <row r="6" spans="1:2" x14ac:dyDescent="0.25">
      <c r="A6" s="24" t="s">
        <v>91</v>
      </c>
      <c r="B6" s="62" t="s">
        <v>137</v>
      </c>
    </row>
    <row r="7" spans="1:2" ht="98.25" customHeight="1" x14ac:dyDescent="0.25"/>
    <row r="8" spans="1:2" x14ac:dyDescent="0.25">
      <c r="B8" s="62" t="s">
        <v>94</v>
      </c>
    </row>
    <row r="9" spans="1:2" ht="92.25" customHeight="1" x14ac:dyDescent="0.25"/>
    <row r="10" spans="1:2" ht="30" x14ac:dyDescent="0.25">
      <c r="A10" s="24" t="s">
        <v>93</v>
      </c>
      <c r="B10" s="62" t="s">
        <v>96</v>
      </c>
    </row>
    <row r="11" spans="1:2" ht="96.75" customHeight="1" x14ac:dyDescent="0.25"/>
    <row r="12" spans="1:2" x14ac:dyDescent="0.25">
      <c r="A12" s="24" t="s">
        <v>97</v>
      </c>
      <c r="B12" s="62" t="s">
        <v>98</v>
      </c>
    </row>
    <row r="13" spans="1:2" ht="60" x14ac:dyDescent="0.25">
      <c r="A13" s="24" t="s">
        <v>99</v>
      </c>
      <c r="B13" s="62" t="s">
        <v>111</v>
      </c>
    </row>
    <row r="14" spans="1:2" ht="60" x14ac:dyDescent="0.25">
      <c r="A14" s="24" t="s">
        <v>100</v>
      </c>
      <c r="B14" s="62" t="s">
        <v>143</v>
      </c>
    </row>
    <row r="15" spans="1:2" ht="96" customHeight="1" x14ac:dyDescent="0.25"/>
    <row r="16" spans="1:2" x14ac:dyDescent="0.25">
      <c r="A16" s="24" t="s">
        <v>101</v>
      </c>
      <c r="B16" s="24" t="s">
        <v>102</v>
      </c>
    </row>
    <row r="17" spans="1:2" ht="99" customHeight="1" x14ac:dyDescent="0.25"/>
    <row r="18" spans="1:2" x14ac:dyDescent="0.25">
      <c r="A18" s="24" t="s">
        <v>103</v>
      </c>
      <c r="B18" s="24" t="s">
        <v>104</v>
      </c>
    </row>
    <row r="19" spans="1:2" ht="168.75" customHeight="1" x14ac:dyDescent="0.25"/>
    <row r="20" spans="1:2" ht="26.25" customHeight="1" x14ac:dyDescent="0.25"/>
    <row r="21" spans="1:2" ht="18.75" x14ac:dyDescent="0.25">
      <c r="A21" s="136" t="s">
        <v>108</v>
      </c>
      <c r="B21" s="136"/>
    </row>
    <row r="22" spans="1:2" x14ac:dyDescent="0.25">
      <c r="A22" s="24" t="s">
        <v>105</v>
      </c>
      <c r="B22" s="24" t="s">
        <v>106</v>
      </c>
    </row>
    <row r="23" spans="1:2" ht="73.5" customHeight="1" x14ac:dyDescent="0.25"/>
    <row r="24" spans="1:2" x14ac:dyDescent="0.25">
      <c r="A24" s="24" t="s">
        <v>107</v>
      </c>
      <c r="B24" s="24" t="s">
        <v>109</v>
      </c>
    </row>
    <row r="25" spans="1:2" ht="100.5" customHeight="1" x14ac:dyDescent="0.25"/>
    <row r="26" spans="1:2" ht="30" x14ac:dyDescent="0.25">
      <c r="A26" s="24" t="s">
        <v>110</v>
      </c>
      <c r="B26" s="62" t="s">
        <v>144</v>
      </c>
    </row>
    <row r="27" spans="1:2" ht="270" customHeight="1" x14ac:dyDescent="0.25"/>
  </sheetData>
  <mergeCells count="2">
    <mergeCell ref="A1:B1"/>
    <mergeCell ref="A21:B21"/>
  </mergeCells>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Munka2"/>
  <dimension ref="A3:AT46"/>
  <sheetViews>
    <sheetView topLeftCell="L1" workbookViewId="0">
      <selection activeCell="AR7" sqref="AR7"/>
    </sheetView>
  </sheetViews>
  <sheetFormatPr defaultRowHeight="15" x14ac:dyDescent="0.25"/>
  <cols>
    <col min="1" max="1" width="13.5703125" customWidth="1"/>
    <col min="2" max="2" width="6.28515625" customWidth="1"/>
    <col min="3" max="3" width="10.140625" customWidth="1"/>
    <col min="4" max="4" width="8" customWidth="1"/>
    <col min="5" max="5" width="8.85546875" customWidth="1"/>
    <col min="6" max="6" width="3" bestFit="1" customWidth="1"/>
    <col min="7" max="7" width="11.7109375" customWidth="1"/>
    <col min="8" max="8" width="12" customWidth="1"/>
    <col min="11" max="11" width="12" customWidth="1"/>
    <col min="14" max="14" width="7.140625" customWidth="1"/>
    <col min="15" max="15" width="6.7109375" customWidth="1"/>
    <col min="16" max="16" width="18.140625" customWidth="1"/>
    <col min="18" max="18" width="4.7109375" customWidth="1"/>
    <col min="19" max="19" width="7.7109375" customWidth="1"/>
    <col min="20" max="24" width="6.85546875" customWidth="1"/>
    <col min="25" max="25" width="1.85546875" customWidth="1"/>
    <col min="26" max="30" width="5.7109375" customWidth="1"/>
    <col min="32" max="32" width="11.140625" customWidth="1"/>
    <col min="33" max="33" width="1" customWidth="1"/>
    <col min="35" max="35" width="1" customWidth="1"/>
    <col min="38" max="39" width="1.140625" customWidth="1"/>
  </cols>
  <sheetData>
    <row r="3" spans="1:46" ht="18.75" x14ac:dyDescent="0.3">
      <c r="J3" s="23"/>
      <c r="S3" s="60">
        <f>SUM(S7:S36)</f>
        <v>0</v>
      </c>
    </row>
    <row r="4" spans="1:46" x14ac:dyDescent="0.25">
      <c r="S4" t="s">
        <v>15</v>
      </c>
      <c r="AL4" s="20"/>
      <c r="AN4" t="s">
        <v>120</v>
      </c>
      <c r="AO4" t="s">
        <v>121</v>
      </c>
      <c r="AP4" t="s">
        <v>114</v>
      </c>
      <c r="AQ4" t="s">
        <v>122</v>
      </c>
      <c r="AR4" t="s">
        <v>24</v>
      </c>
      <c r="AS4" t="s">
        <v>25</v>
      </c>
      <c r="AT4" t="s">
        <v>26</v>
      </c>
    </row>
    <row r="5" spans="1:46" x14ac:dyDescent="0.25">
      <c r="N5" t="s">
        <v>61</v>
      </c>
      <c r="T5">
        <v>8</v>
      </c>
      <c r="U5">
        <v>14</v>
      </c>
      <c r="V5">
        <v>25</v>
      </c>
      <c r="W5">
        <v>25</v>
      </c>
      <c r="X5">
        <v>20</v>
      </c>
      <c r="Z5">
        <v>1</v>
      </c>
      <c r="AA5">
        <v>0.5</v>
      </c>
      <c r="AB5">
        <v>0.25</v>
      </c>
      <c r="AC5">
        <v>0.125</v>
      </c>
      <c r="AJ5" s="20"/>
      <c r="AK5" s="20"/>
      <c r="AN5" s="138" t="s">
        <v>82</v>
      </c>
      <c r="AO5" s="138"/>
      <c r="AP5" s="138"/>
      <c r="AQ5" s="138"/>
      <c r="AR5" s="138"/>
      <c r="AS5" s="138"/>
      <c r="AT5" s="138"/>
    </row>
    <row r="6" spans="1:46" x14ac:dyDescent="0.25">
      <c r="AF6" s="137" t="s">
        <v>43</v>
      </c>
      <c r="AN6" t="s">
        <v>83</v>
      </c>
      <c r="AO6" t="s">
        <v>83</v>
      </c>
      <c r="AP6" t="s">
        <v>83</v>
      </c>
      <c r="AQ6" t="s">
        <v>83</v>
      </c>
      <c r="AR6" t="s">
        <v>84</v>
      </c>
      <c r="AS6" t="s">
        <v>84</v>
      </c>
      <c r="AT6" t="s">
        <v>84</v>
      </c>
    </row>
    <row r="7" spans="1:46" x14ac:dyDescent="0.25">
      <c r="A7" t="s">
        <v>131</v>
      </c>
      <c r="C7" t="s">
        <v>42</v>
      </c>
      <c r="D7" t="s">
        <v>41</v>
      </c>
      <c r="E7" t="s">
        <v>40</v>
      </c>
      <c r="F7" s="19">
        <v>1</v>
      </c>
      <c r="G7" t="s">
        <v>120</v>
      </c>
      <c r="H7" t="s">
        <v>121</v>
      </c>
      <c r="I7" t="s">
        <v>114</v>
      </c>
      <c r="J7" t="s">
        <v>24</v>
      </c>
      <c r="K7" t="s">
        <v>122</v>
      </c>
      <c r="L7" t="s">
        <v>25</v>
      </c>
      <c r="M7" t="s">
        <v>26</v>
      </c>
      <c r="P7" t="s">
        <v>8</v>
      </c>
      <c r="T7" s="17" t="s">
        <v>35</v>
      </c>
      <c r="U7" s="17" t="s">
        <v>36</v>
      </c>
      <c r="V7" s="17" t="s">
        <v>37</v>
      </c>
      <c r="W7" s="17" t="s">
        <v>115</v>
      </c>
      <c r="X7" s="17" t="s">
        <v>38</v>
      </c>
      <c r="Z7" s="17" t="s">
        <v>55</v>
      </c>
      <c r="AA7" s="17" t="s">
        <v>52</v>
      </c>
      <c r="AB7" s="17" t="s">
        <v>53</v>
      </c>
      <c r="AC7" s="17" t="s">
        <v>54</v>
      </c>
      <c r="AD7" s="17" t="s">
        <v>39</v>
      </c>
      <c r="AF7" s="137"/>
      <c r="AH7" t="s">
        <v>55</v>
      </c>
      <c r="AJ7" t="s">
        <v>56</v>
      </c>
      <c r="AK7" t="s">
        <v>57</v>
      </c>
      <c r="AN7">
        <f>SUM(AN8:AN35)</f>
        <v>0</v>
      </c>
      <c r="AO7">
        <f t="shared" ref="AO7" si="0">SUM(AO8:AO35)</f>
        <v>0</v>
      </c>
      <c r="AP7">
        <f>SUM(AP8:AP35)</f>
        <v>0</v>
      </c>
      <c r="AQ7">
        <f t="shared" ref="AQ7" si="1">SUM(AQ8:AQ35)</f>
        <v>0</v>
      </c>
      <c r="AR7">
        <f t="shared" ref="AR7" si="2">SUM(AR8:AR35)</f>
        <v>0</v>
      </c>
      <c r="AS7">
        <f t="shared" ref="AS7" si="3">SUM(AS8:AS35)</f>
        <v>0</v>
      </c>
      <c r="AT7">
        <f t="shared" ref="AT7" si="4">SUM(AT8:AT35)</f>
        <v>0</v>
      </c>
    </row>
    <row r="8" spans="1:46" x14ac:dyDescent="0.25">
      <c r="A8" s="1" t="s">
        <v>31</v>
      </c>
      <c r="C8">
        <f>IF(G8+H8+I8+J8+K8+L8+M8=0,1,0)</f>
        <v>1</v>
      </c>
      <c r="D8">
        <f>IF(G8+H8 +J8+K8+L8=1,1,0)</f>
        <v>0</v>
      </c>
      <c r="E8">
        <f>IF(I8+M8=1,1,0)</f>
        <v>0</v>
      </c>
      <c r="F8" s="19"/>
      <c r="G8" s="12" t="str">
        <f>IF(Calculator!B6="VISUS Dual H.264 stream","1","0")</f>
        <v>0</v>
      </c>
      <c r="H8" s="12" t="str">
        <f>IF(Calculator!B6="INITIO Dual H.264 stream","1","0")</f>
        <v>0</v>
      </c>
      <c r="I8" s="12" t="str">
        <f>IF(Calculator!B6="ORIO Single stream","1","0")</f>
        <v>0</v>
      </c>
      <c r="J8" s="12" t="str">
        <f>IF(Calculator!B6="ONVIF Dual stream","1","0")</f>
        <v>0</v>
      </c>
      <c r="K8" s="12" t="str">
        <f>IF(Calculator!B6="INITIO Dual H.265 stream","1","0")</f>
        <v>0</v>
      </c>
      <c r="L8" s="12" t="str">
        <f>IF(Calculator!B6="RTSP Dual stream","1","0")</f>
        <v>0</v>
      </c>
      <c r="M8" s="12" t="str">
        <f>IF(Calculator!B6="RTSP Single stream","1","0")</f>
        <v>0</v>
      </c>
      <c r="P8" s="1" t="s">
        <v>117</v>
      </c>
      <c r="S8">
        <f>((Calculator!S6*86400)*Calculator!O6)/1000/1000/8/1000</f>
        <v>0</v>
      </c>
      <c r="T8" t="str">
        <f>IF(Calculator!C6="12 Mpixel","32000","0")</f>
        <v>0</v>
      </c>
      <c r="U8" t="str">
        <f>IF(Calculator!C6="5 Mpixel","12000","0")</f>
        <v>0</v>
      </c>
      <c r="V8" t="str">
        <f>IF(Calculator!C6="3 Mpixel","8000","0")</f>
        <v>0</v>
      </c>
      <c r="W8" t="str">
        <f>IF(Calculator!C6="4 Mpixel","10000","0")</f>
        <v>0</v>
      </c>
      <c r="X8" t="str">
        <f>IF(Calculator!C6="1.3 Mpixel","4500","0")</f>
        <v>0</v>
      </c>
      <c r="Z8">
        <f>IF(Calculator!D6="full",1,0)</f>
        <v>0</v>
      </c>
      <c r="AA8">
        <f>IF(Calculator!D6="full/2",0.75,0)</f>
        <v>0</v>
      </c>
      <c r="AB8">
        <f>IF(Calculator!D6="full/4",0.55,0)</f>
        <v>0</v>
      </c>
      <c r="AC8">
        <f>IF(Calculator!D6="full/8",0.4,0)</f>
        <v>0</v>
      </c>
      <c r="AD8">
        <f>IF(Calculator!D6="1 fps",0.21,0)</f>
        <v>0</v>
      </c>
      <c r="AE8">
        <f>G8+H8+I8+K8+T9+U9+V9+W9+X9+Z9+AA9+AB9+AC9+AD9</f>
        <v>0</v>
      </c>
      <c r="AF8" t="str">
        <f>IF(Calculator!B6="INITIO Dual H.265 stream",(T8+U8+V8+W8+X8)*(Z8+AA8+AB8+AC8+AD8)/2,IF(AE8=3,(T8+U8+V8+W8+X8)*(Z8+AA8+AB8+AC8+AD8)," "))</f>
        <v xml:space="preserve"> </v>
      </c>
      <c r="AN8">
        <f>G8*Calculator!$E$6</f>
        <v>0</v>
      </c>
      <c r="AO8">
        <f>H8*Calculator!$E$6</f>
        <v>0</v>
      </c>
      <c r="AP8">
        <f>I8*Calculator!$E$6</f>
        <v>0</v>
      </c>
      <c r="AQ8">
        <f>K8*Calculator!$E$6</f>
        <v>0</v>
      </c>
      <c r="AR8">
        <f>J8*Calculator!$E$6</f>
        <v>0</v>
      </c>
      <c r="AS8">
        <f>L8*Calculator!$E$6</f>
        <v>0</v>
      </c>
      <c r="AT8">
        <f>M8*Calculator!$E$6</f>
        <v>0</v>
      </c>
    </row>
    <row r="9" spans="1:46" x14ac:dyDescent="0.25">
      <c r="A9" s="2" t="s">
        <v>123</v>
      </c>
      <c r="B9" t="s">
        <v>46</v>
      </c>
      <c r="D9">
        <f>IF(I9=0,IF(Calculator!H7=" ",0,Calculator!H7*Calculator!L6/100),I9)</f>
        <v>0</v>
      </c>
      <c r="F9" s="19"/>
      <c r="H9" s="4" t="s">
        <v>45</v>
      </c>
      <c r="I9">
        <f>IF(C8+E8=1,0,IF(I8=1,Calculator!H6*Calculator!L6/100,IF(H8+G8+K8=1,Calculator!J7*Calculator!L6/100,Calculator!J7*Calculator!L6/100)))</f>
        <v>0</v>
      </c>
      <c r="K9" s="4" t="s">
        <v>134</v>
      </c>
      <c r="L9" t="str">
        <f>IF(Calculator!J6&gt;0,Calculator!J6*Calculator!E6*Calculator!L6/100,IF(AF8=" ","0",Calculator!E6*Calculator!H6*Calculator!L6/100))</f>
        <v>0</v>
      </c>
      <c r="M9" t="s">
        <v>133</v>
      </c>
      <c r="N9" t="str">
        <f>IF(Calculator!J6&gt;0,Calculator!J6*Calculator!E6,IF(AF8=" ","0",Calculator!E6*Calculator!H6))</f>
        <v>0</v>
      </c>
      <c r="P9" s="2" t="s">
        <v>118</v>
      </c>
      <c r="T9">
        <f>IF(Calculator!C6="12 Mpixel",1,0)</f>
        <v>0</v>
      </c>
      <c r="U9">
        <f>IF(Calculator!C6="5 Mpixel",1,0)</f>
        <v>0</v>
      </c>
      <c r="V9">
        <f>IF(Calculator!C6="3 Mpixel",1,0)</f>
        <v>0</v>
      </c>
      <c r="W9">
        <f>IF(Calculator!C6="4 Mpixel",1,0)</f>
        <v>0</v>
      </c>
      <c r="X9">
        <f>IF(Calculator!C6="1.3 Mpixel",1,0)</f>
        <v>0</v>
      </c>
      <c r="Z9">
        <f>IF(Calculator!D6="full",1,0)</f>
        <v>0</v>
      </c>
      <c r="AA9">
        <f>IF(Calculator!D6="full/2",1,0)</f>
        <v>0</v>
      </c>
      <c r="AB9">
        <f>IF(Calculator!D6="full/4",1,0)</f>
        <v>0</v>
      </c>
      <c r="AC9">
        <f>IF(Calculator!D6="full/8",1,0)</f>
        <v>0</v>
      </c>
      <c r="AD9">
        <f>IF(Calculator!D6="1 fps",1,0)</f>
        <v>0</v>
      </c>
      <c r="AH9" t="str">
        <f>IF(I8="1",20,IF(G8+H8+K8=1,($T$5*T9)+($U$5*U9)+($V$5*V9)+($W$5*W9)+($X$5*X9)," "))</f>
        <v xml:space="preserve"> </v>
      </c>
      <c r="AJ9" t="e">
        <f>IF(AD9&lt;&gt;1,ROUNDUP(((Z9*$Z$5)+($AA$5*AA9)+($AB$5*AB9)+($AC$5*AC9))*AH9,0)," ")</f>
        <v>#VALUE!</v>
      </c>
      <c r="AK9" t="str">
        <f>IF(AE8&lt;&gt;3," ",$AJ$6&amp;"("&amp;AJ9&amp;"fps)"&amp;$AK$6)</f>
        <v xml:space="preserve"> </v>
      </c>
    </row>
    <row r="10" spans="1:46" x14ac:dyDescent="0.25">
      <c r="A10" s="2" t="s">
        <v>32</v>
      </c>
      <c r="F10" s="19">
        <v>2</v>
      </c>
      <c r="P10" s="2" t="s">
        <v>119</v>
      </c>
      <c r="T10" s="17"/>
      <c r="U10" s="17"/>
      <c r="V10" s="17"/>
      <c r="W10" s="17"/>
      <c r="X10" s="17"/>
      <c r="Z10" s="17"/>
      <c r="AA10" s="17"/>
      <c r="AB10" s="17"/>
      <c r="AC10" s="17"/>
      <c r="AD10" s="17"/>
    </row>
    <row r="11" spans="1:46" x14ac:dyDescent="0.25">
      <c r="A11" s="2" t="s">
        <v>113</v>
      </c>
      <c r="C11">
        <f>IF(G11+H11+I11+J11+K11+L11+M11=0,1,0)</f>
        <v>1</v>
      </c>
      <c r="D11">
        <f>IF(G11+H11 +J11+K11+L11=1,1,0)</f>
        <v>0</v>
      </c>
      <c r="E11">
        <f>IF(I11+M11=1,1,0)</f>
        <v>0</v>
      </c>
      <c r="F11" s="19"/>
      <c r="G11" s="12" t="str">
        <f>IF(Calculator!B9="VISUS Dual H.264 stream","1","0")</f>
        <v>0</v>
      </c>
      <c r="H11" s="12" t="str">
        <f>IF(Calculator!B9="INITIO Dual H.264 stream","1","0")</f>
        <v>0</v>
      </c>
      <c r="I11" s="12" t="str">
        <f>IF(Calculator!B9="ORIO Single stream","1","0")</f>
        <v>0</v>
      </c>
      <c r="J11" s="12" t="str">
        <f>IF(Calculator!B9="ONVIF Dual stream","1","0")</f>
        <v>0</v>
      </c>
      <c r="K11" s="12" t="str">
        <f>IF(Calculator!B9="INITIO Dual H.265 stream","1","0")</f>
        <v>0</v>
      </c>
      <c r="L11" s="12" t="str">
        <f>IF(Calculator!B9="RTSP Dual stream","1","0")</f>
        <v>0</v>
      </c>
      <c r="M11" s="12" t="str">
        <f>IF(Calculator!B9="RTSP Single stream","1","0")</f>
        <v>0</v>
      </c>
      <c r="P11" s="2" t="s">
        <v>28</v>
      </c>
      <c r="S11">
        <f>((Calculator!S9*86400)*Calculator!O9)/1000/1000/8/1000</f>
        <v>0</v>
      </c>
      <c r="T11" t="str">
        <f>IF(Calculator!C9="12 Mpixel","32000","0")</f>
        <v>0</v>
      </c>
      <c r="U11" t="str">
        <f>IF(Calculator!C9="5 Mpixel","12000","0")</f>
        <v>0</v>
      </c>
      <c r="V11" t="str">
        <f>IF(Calculator!C9="3 Mpixel","8000","0")</f>
        <v>0</v>
      </c>
      <c r="W11" t="str">
        <f>IF(Calculator!C9="4 Mpixel","10000","0")</f>
        <v>0</v>
      </c>
      <c r="X11" t="str">
        <f>IF(Calculator!C9="1.3 Mpixel","4500","0")</f>
        <v>0</v>
      </c>
      <c r="Z11">
        <f>IF(Calculator!D9="full",1,0)</f>
        <v>0</v>
      </c>
      <c r="AA11">
        <f>IF(Calculator!D9="full/2",0.75,0)</f>
        <v>0</v>
      </c>
      <c r="AB11">
        <f>IF(Calculator!D9="full/4",0.55,0)</f>
        <v>0</v>
      </c>
      <c r="AC11">
        <f>IF(Calculator!D9="full/8",0.4,0)</f>
        <v>0</v>
      </c>
      <c r="AD11">
        <f>IF(Calculator!D9="1 fps",0.21,0)</f>
        <v>0</v>
      </c>
      <c r="AE11">
        <f>G11+H11+I11+K11+T12+U12+V12+W12+X12+Z12+AA12+AB12+AC12+AD12</f>
        <v>0</v>
      </c>
      <c r="AF11" t="str">
        <f>IF(Calculator!B9="INITIO Dual H.265 stream",(T11+U11+V11+W11+X11)*(Z11+AA11+AB11+AC11+AD11)/2,IF(AE11=3,(T11+U11+V11+W11+X11)*(Z11+AA11+AB11+AC11+AD11)," "))</f>
        <v xml:space="preserve"> </v>
      </c>
      <c r="AN11">
        <f>G11*Calculator!$E$9</f>
        <v>0</v>
      </c>
      <c r="AO11">
        <f>H11*Calculator!$E$9</f>
        <v>0</v>
      </c>
      <c r="AP11">
        <f>I11*Calculator!$E$9</f>
        <v>0</v>
      </c>
      <c r="AQ11">
        <f>K11*Calculator!$E$9</f>
        <v>0</v>
      </c>
      <c r="AR11">
        <f>J11*Calculator!$E$9</f>
        <v>0</v>
      </c>
      <c r="AS11">
        <f>L11*Calculator!$E$9</f>
        <v>0</v>
      </c>
      <c r="AT11">
        <f>M11*Calculator!$E$9</f>
        <v>0</v>
      </c>
    </row>
    <row r="12" spans="1:46" x14ac:dyDescent="0.25">
      <c r="A12" s="2" t="s">
        <v>33</v>
      </c>
      <c r="B12" t="s">
        <v>46</v>
      </c>
      <c r="D12">
        <f>IF(I12=0,IF(Calculator!H10=" ",0,Calculator!H10*Calculator!L9/100),I12)</f>
        <v>0</v>
      </c>
      <c r="F12" s="19"/>
      <c r="H12" s="4" t="s">
        <v>45</v>
      </c>
      <c r="I12">
        <f>IF(C11+E11=1,0,IF(I11=1,Calculator!H9*Calculator!L9/100,IF(H11+G11+K11=1,Calculator!J10*Calculator!L9/100,Calculator!J10*Calculator!L9/100)))</f>
        <v>0</v>
      </c>
      <c r="K12" s="4" t="s">
        <v>134</v>
      </c>
      <c r="L12" t="str">
        <f>IF(Calculator!J9&gt;0,Calculator!J9*Calculator!E9*Calculator!L9/100,IF(AF11=" ","0",Calculator!E9*Calculator!H9*Calculator!L9/100))</f>
        <v>0</v>
      </c>
      <c r="M12" t="s">
        <v>133</v>
      </c>
      <c r="N12" t="str">
        <f>IF(Calculator!J9&gt;0,Calculator!J9*Calculator!E9,IF(AF11=" ","0",Calculator!E9*Calculator!H9))</f>
        <v>0</v>
      </c>
      <c r="P12" s="2" t="s">
        <v>116</v>
      </c>
      <c r="T12">
        <f>IF(Calculator!C9="12 Mpixel",1,0)</f>
        <v>0</v>
      </c>
      <c r="U12">
        <f>IF(Calculator!C9="5 Mpixel",1,0)</f>
        <v>0</v>
      </c>
      <c r="V12">
        <f>IF(Calculator!C9="3 Mpixel",1,0)</f>
        <v>0</v>
      </c>
      <c r="W12">
        <f>IF(Calculator!C9="4 Mpixel",1,0)</f>
        <v>0</v>
      </c>
      <c r="X12">
        <f>IF(Calculator!C9="1.3 Mpixel",1,0)</f>
        <v>0</v>
      </c>
      <c r="Z12">
        <f>IF(Calculator!D9="full",1,0)</f>
        <v>0</v>
      </c>
      <c r="AA12">
        <f>IF(Calculator!D9="full/2",1,0)</f>
        <v>0</v>
      </c>
      <c r="AB12">
        <f>IF(Calculator!D9="full/4",1,0)</f>
        <v>0</v>
      </c>
      <c r="AC12">
        <f>IF(Calculator!D9="full/8",1,0)</f>
        <v>0</v>
      </c>
      <c r="AD12">
        <f>IF(Calculator!D9="1 fps",1,0)</f>
        <v>0</v>
      </c>
      <c r="AH12" t="str">
        <f>IF(I11="1",20,IF(G11+H11+K11=1,($T$5*T12)+($U$5*U12)+($V$5*V12)+($W$5*W12)+($X$5*X12)," "))</f>
        <v xml:space="preserve"> </v>
      </c>
      <c r="AI12" s="21"/>
      <c r="AJ12" t="e">
        <f>IF(AD12&lt;&gt;1,ROUNDUP(((Z12*$Z$5)+($AA$5*AA12)+($AB$5*AB12)+($AC$5*AC12))*AH12,0)," ")</f>
        <v>#VALUE!</v>
      </c>
      <c r="AK12" t="str">
        <f>IF(AE11&lt;&gt;3," ",$AJ$6&amp;"("&amp;AJ12&amp;"fps)"&amp;$AK$6)</f>
        <v xml:space="preserve"> </v>
      </c>
    </row>
    <row r="13" spans="1:46" x14ac:dyDescent="0.25">
      <c r="A13" s="2" t="s">
        <v>34</v>
      </c>
      <c r="F13" s="19">
        <v>3</v>
      </c>
      <c r="P13" s="2" t="s">
        <v>22</v>
      </c>
      <c r="T13" s="17"/>
      <c r="U13" s="17"/>
      <c r="V13" s="17"/>
      <c r="W13" s="17"/>
      <c r="X13" s="17"/>
      <c r="Z13" s="17"/>
      <c r="AA13" s="17"/>
      <c r="AB13" s="17"/>
      <c r="AC13" s="17"/>
      <c r="AD13" s="17"/>
    </row>
    <row r="14" spans="1:46" x14ac:dyDescent="0.25">
      <c r="C14">
        <f>IF(G14+H14+I14+J14+K14+L14+M14=0,1,0)</f>
        <v>1</v>
      </c>
      <c r="D14">
        <f>IF(G14+H14 +J14+K14+L14=1,1,0)</f>
        <v>0</v>
      </c>
      <c r="E14">
        <f>IF(I14+M14=1,1,0)</f>
        <v>0</v>
      </c>
      <c r="F14" s="19"/>
      <c r="G14" s="12" t="str">
        <f>IF(Calculator!B12="VISUS Dual H.264 stream","1","0")</f>
        <v>0</v>
      </c>
      <c r="H14" s="12" t="str">
        <f>IF(Calculator!B12="INITIO Dual H.264 stream","1","0")</f>
        <v>0</v>
      </c>
      <c r="I14" s="12" t="str">
        <f>IF(Calculator!B12="ORIO Single stream","1","0")</f>
        <v>0</v>
      </c>
      <c r="J14" s="12" t="str">
        <f>IF(Calculator!B12="ONVIF Dual stream","1","0")</f>
        <v>0</v>
      </c>
      <c r="K14" s="12" t="str">
        <f>IF(Calculator!B12="INITIO Dual H.265 stream","1","0")</f>
        <v>0</v>
      </c>
      <c r="L14" s="12" t="str">
        <f>IF(Calculator!B12="RTSP Dual stream","1","0")</f>
        <v>0</v>
      </c>
      <c r="M14" s="12" t="str">
        <f>IF(Calculator!B12="RTSP Single stream","1","0")</f>
        <v>0</v>
      </c>
      <c r="P14" s="2" t="s">
        <v>23</v>
      </c>
      <c r="S14">
        <f>((Calculator!S12*86400)*Calculator!O12)/1000/1000/8/1000</f>
        <v>0</v>
      </c>
      <c r="T14" t="str">
        <f>IF(Calculator!C12="12 Mpixel","32000","0")</f>
        <v>0</v>
      </c>
      <c r="U14" t="str">
        <f>IF(Calculator!C12="5 Mpixel","12000","0")</f>
        <v>0</v>
      </c>
      <c r="V14" t="str">
        <f>IF(Calculator!C12="3 Mpixel","8000","0")</f>
        <v>0</v>
      </c>
      <c r="W14" t="str">
        <f>IF(Calculator!C12="4 Mpixel","10000","0")</f>
        <v>0</v>
      </c>
      <c r="X14" t="str">
        <f>IF(Calculator!C12="1.3 Mpixel","4500","0")</f>
        <v>0</v>
      </c>
      <c r="Z14">
        <f>IF(Calculator!D12="full",1,0)</f>
        <v>0</v>
      </c>
      <c r="AA14">
        <f>IF(Calculator!D12="full/2",0.75,0)</f>
        <v>0</v>
      </c>
      <c r="AB14">
        <f>IF(Calculator!D12="full/4",0.55,0)</f>
        <v>0</v>
      </c>
      <c r="AC14">
        <f>IF(Calculator!D12="full/8",0.4,0)</f>
        <v>0</v>
      </c>
      <c r="AD14">
        <f>IF(Calculator!D12="1 fps",0.21,0)</f>
        <v>0</v>
      </c>
      <c r="AE14">
        <f>G14+H14+I14+K14+T15+U15+V15+W15+X15+Z15+AA15+AB15+AC15+AD15</f>
        <v>0</v>
      </c>
      <c r="AF14" t="str">
        <f>IF(Calculator!B12="INITIO Dual H.265 stream",(T14+U14+V14+W14+X14)*(Z14+AA14+AB14+AC14+AD14)/2,IF(AE14=3,(T14+U14+V14+W14+X14)*(Z14+AA14+AB14+AC14+AD14)," "))</f>
        <v xml:space="preserve"> </v>
      </c>
      <c r="AN14">
        <f>G14*Calculator!$E$12</f>
        <v>0</v>
      </c>
      <c r="AO14">
        <f>H14*Calculator!$E$12</f>
        <v>0</v>
      </c>
      <c r="AP14">
        <f>I14*Calculator!$E$12</f>
        <v>0</v>
      </c>
      <c r="AQ14">
        <f>K14*Calculator!$E$12</f>
        <v>0</v>
      </c>
      <c r="AR14">
        <f>J14*Calculator!$E$12</f>
        <v>0</v>
      </c>
      <c r="AS14">
        <f>L14*Calculator!$E$12</f>
        <v>0</v>
      </c>
      <c r="AT14">
        <f>M14*Calculator!$E$12</f>
        <v>0</v>
      </c>
    </row>
    <row r="15" spans="1:46" x14ac:dyDescent="0.25">
      <c r="B15" t="s">
        <v>46</v>
      </c>
      <c r="D15">
        <f>IF(I15=0,IF(Calculator!H13=" ",0,Calculator!H13*Calculator!L12/100),I15)</f>
        <v>0</v>
      </c>
      <c r="F15" s="19"/>
      <c r="H15" s="4" t="s">
        <v>45</v>
      </c>
      <c r="I15">
        <f>IF(C14+E14=1,0,IF(I14=1,Calculator!H12*Calculator!L12/100,IF(H14+G14+K14=1,Calculator!J13*Calculator!L12/100,Calculator!J13*Calculator!L12/100)))</f>
        <v>0</v>
      </c>
      <c r="K15" s="4" t="s">
        <v>134</v>
      </c>
      <c r="L15" t="str">
        <f>IF(Calculator!J12&gt;0,Calculator!J12*Calculator!E12*Calculator!L12/100,IF(AF14=" ","0",Calculator!E12*Calculator!H12*Calculator!L12/100))</f>
        <v>0</v>
      </c>
      <c r="M15" t="s">
        <v>133</v>
      </c>
      <c r="N15" t="str">
        <f>IF(Calculator!J12&gt;0,Calculator!J12*Calculator!E12,IF(AF14=" ","0",Calculator!E12*Calculator!H12))</f>
        <v>0</v>
      </c>
      <c r="P15" s="3"/>
      <c r="T15">
        <f>IF(Calculator!C12="12 Mpixel",1,0)</f>
        <v>0</v>
      </c>
      <c r="U15">
        <f>IF(Calculator!C12="5 Mpixel",1,0)</f>
        <v>0</v>
      </c>
      <c r="V15">
        <f>IF(Calculator!C12="3 Mpixel",1,0)</f>
        <v>0</v>
      </c>
      <c r="W15">
        <f>IF(Calculator!C12="4 Mpixel",1,0)</f>
        <v>0</v>
      </c>
      <c r="X15">
        <f>IF(Calculator!C12="1.3 Mpixel",1,0)</f>
        <v>0</v>
      </c>
      <c r="Z15">
        <f>IF(Calculator!D12="full",1,0)</f>
        <v>0</v>
      </c>
      <c r="AA15">
        <f>IF(Calculator!D12="full/2",1,0)</f>
        <v>0</v>
      </c>
      <c r="AB15">
        <f>IF(Calculator!D12="full/4",1,0)</f>
        <v>0</v>
      </c>
      <c r="AC15">
        <f>IF(Calculator!D12="full/8",1,0)</f>
        <v>0</v>
      </c>
      <c r="AD15">
        <f>IF(Calculator!D12="1 fps",1,0)</f>
        <v>0</v>
      </c>
      <c r="AH15" t="str">
        <f>IF(I14="1",20,IF(G14+H14+K14=1,($T$5*T15)+($U$5*U15)+($V$5*V15)+($W$5*W15)+($X$5*X15)," "))</f>
        <v xml:space="preserve"> </v>
      </c>
      <c r="AJ15" t="e">
        <f>IF(AD15&lt;&gt;1,ROUNDUP(((Z15*$Z$5)+($AA$5*AA15)+($AB$5*AB15)+($AC$5*AC15))*AH15,0)," ")</f>
        <v>#VALUE!</v>
      </c>
      <c r="AK15" t="str">
        <f>IF(AE14&lt;&gt;3," ",$AJ$6&amp;"("&amp;AJ15&amp;"fps)"&amp;$AK$6)</f>
        <v xml:space="preserve"> </v>
      </c>
    </row>
    <row r="16" spans="1:46" x14ac:dyDescent="0.25">
      <c r="A16" t="s">
        <v>30</v>
      </c>
      <c r="F16" s="19">
        <v>4</v>
      </c>
      <c r="T16" s="17"/>
      <c r="U16" s="17"/>
      <c r="V16" s="17"/>
      <c r="W16" s="17"/>
      <c r="X16" s="17"/>
      <c r="Z16" s="17"/>
      <c r="AA16" s="17"/>
      <c r="AB16" s="17"/>
      <c r="AC16" s="17"/>
      <c r="AD16" s="17"/>
    </row>
    <row r="17" spans="1:46" x14ac:dyDescent="0.25">
      <c r="A17" s="1" t="s">
        <v>44</v>
      </c>
      <c r="C17">
        <f>IF(G17+H17+I17+J17+K17+L17+M17=0,1,0)</f>
        <v>1</v>
      </c>
      <c r="D17">
        <f>IF(G17+H17 +J17+K17+L17=1,1,0)</f>
        <v>0</v>
      </c>
      <c r="E17">
        <f>IF(I17+M17=1,1,0)</f>
        <v>0</v>
      </c>
      <c r="F17" s="19"/>
      <c r="G17" s="12" t="str">
        <f>IF(Calculator!B15="VISUS Dual H.264 stream","1","0")</f>
        <v>0</v>
      </c>
      <c r="H17" s="12" t="str">
        <f>IF(Calculator!B15="INITIO Dual H.264 stream","1","0")</f>
        <v>0</v>
      </c>
      <c r="I17" s="12" t="str">
        <f>IF(Calculator!B15="ORIO Single stream","1","0")</f>
        <v>0</v>
      </c>
      <c r="J17" s="12" t="str">
        <f>IF(Calculator!B15="ONVIF Dual stream","1","0")</f>
        <v>0</v>
      </c>
      <c r="K17" s="12" t="str">
        <f>IF(Calculator!B15="INITIO Dual H.265 stream","1","0")</f>
        <v>0</v>
      </c>
      <c r="L17" s="12" t="str">
        <f>IF(Calculator!B15="RTSP Dual stream","1","0")</f>
        <v>0</v>
      </c>
      <c r="M17" s="12" t="str">
        <f>IF(Calculator!B15="RTSP Single stream","1","0")</f>
        <v>0</v>
      </c>
      <c r="S17">
        <f>((Calculator!S15*86400)*Calculator!O15)/1000/1000/8/1000</f>
        <v>0</v>
      </c>
      <c r="T17" t="str">
        <f>IF(Calculator!C15="12 Mpixel","32000","0")</f>
        <v>0</v>
      </c>
      <c r="U17" t="str">
        <f>IF(Calculator!C15="5 Mpixel","12000","0")</f>
        <v>0</v>
      </c>
      <c r="V17" t="str">
        <f>IF(Calculator!C15="3 Mpixel","8000","0")</f>
        <v>0</v>
      </c>
      <c r="W17" t="str">
        <f>IF(Calculator!C15="4 Mpixel","10000","0")</f>
        <v>0</v>
      </c>
      <c r="X17" t="str">
        <f>IF(Calculator!C15="1.3 Mpixel","4500","0")</f>
        <v>0</v>
      </c>
      <c r="Z17">
        <f>IF(Calculator!D15="full",1,0)</f>
        <v>0</v>
      </c>
      <c r="AA17">
        <f>IF(Calculator!D15="full/2",0.75,0)</f>
        <v>0</v>
      </c>
      <c r="AB17">
        <f>IF(Calculator!D15="full/4",0.55,0)</f>
        <v>0</v>
      </c>
      <c r="AC17">
        <f>IF(Calculator!D15="full/8",0.4,0)</f>
        <v>0</v>
      </c>
      <c r="AD17">
        <f>IF(Calculator!D15="1 fps",0.21,0)</f>
        <v>0</v>
      </c>
      <c r="AE17">
        <f>G17+H17+I17+K17+T18+U18+V18+W18+X18+Z18+AA18+AB18+AC18+AD18</f>
        <v>0</v>
      </c>
      <c r="AF17" t="str">
        <f>IF(Calculator!B15="INITIO Dual H.265 stream",(T17+U17+V17+W17+X17)*(Z17+AA17+AB17+AC17+AD17)/2,IF(AE17=3,(T17+U17+V17+W17+X17)*(Z17+AA17+AB17+AC17+AD17)," "))</f>
        <v xml:space="preserve"> </v>
      </c>
      <c r="AN17">
        <f>G17*Calculator!$E$15</f>
        <v>0</v>
      </c>
      <c r="AO17">
        <f>H17*Calculator!$E$15</f>
        <v>0</v>
      </c>
      <c r="AP17">
        <f>I17*Calculator!$E$15</f>
        <v>0</v>
      </c>
      <c r="AQ17">
        <f>K17*Calculator!$E$15</f>
        <v>0</v>
      </c>
      <c r="AR17">
        <f>J17*Calculator!$E$15</f>
        <v>0</v>
      </c>
      <c r="AS17">
        <f>L17*Calculator!$E$15</f>
        <v>0</v>
      </c>
      <c r="AT17">
        <f>M17*Calculator!$E$15</f>
        <v>0</v>
      </c>
    </row>
    <row r="18" spans="1:46" x14ac:dyDescent="0.25">
      <c r="A18" s="2" t="s">
        <v>52</v>
      </c>
      <c r="B18" t="s">
        <v>46</v>
      </c>
      <c r="D18">
        <f>IF(I18=0,IF(Calculator!H16=" ",0,Calculator!H16*Calculator!L15/100),I18)</f>
        <v>0</v>
      </c>
      <c r="F18" s="19"/>
      <c r="H18" s="4" t="s">
        <v>45</v>
      </c>
      <c r="I18">
        <f>IF(C17+E17=1,0,IF(I17=1,Calculator!H15*Calculator!L15/100,IF(H17+G17+K17=1,Calculator!J16*Calculator!L15/100,Calculator!J16*Calculator!L15/100)))</f>
        <v>0</v>
      </c>
      <c r="K18" s="4" t="s">
        <v>134</v>
      </c>
      <c r="L18" t="str">
        <f>IF(Calculator!J15&gt;0,Calculator!J15*Calculator!E15*Calculator!L15/100,IF(AF17=" ","0",Calculator!E15*Calculator!H15*Calculator!L15/100))</f>
        <v>0</v>
      </c>
      <c r="M18" t="s">
        <v>133</v>
      </c>
      <c r="N18" t="str">
        <f>IF(Calculator!J15&gt;0,Calculator!J15*Calculator!E15,IF(AF17=" ","0",Calculator!E15*Calculator!H15))</f>
        <v>0</v>
      </c>
      <c r="T18">
        <f>IF(Calculator!C15="12 Mpixel",1,0)</f>
        <v>0</v>
      </c>
      <c r="U18">
        <f>IF(Calculator!C15="5 Mpixel",1,0)</f>
        <v>0</v>
      </c>
      <c r="V18">
        <f>IF(Calculator!C15="3 Mpixel",1,0)</f>
        <v>0</v>
      </c>
      <c r="W18">
        <f>IF(Calculator!C15="4 Mpixel",1,0)</f>
        <v>0</v>
      </c>
      <c r="X18">
        <f>IF(Calculator!C15="1.3 Mpixel",1,0)</f>
        <v>0</v>
      </c>
      <c r="Z18">
        <f>IF(Calculator!D15="full",1,0)</f>
        <v>0</v>
      </c>
      <c r="AA18">
        <f>IF(Calculator!D15="full/2",1,0)</f>
        <v>0</v>
      </c>
      <c r="AB18">
        <f>IF(Calculator!D15="full/4",1,0)</f>
        <v>0</v>
      </c>
      <c r="AC18">
        <f>IF(Calculator!D15="full/8",1,0)</f>
        <v>0</v>
      </c>
      <c r="AD18">
        <f>IF(Calculator!D15="1 fps",1,0)</f>
        <v>0</v>
      </c>
      <c r="AH18" t="str">
        <f>IF(I17="1",20,IF(G17+H17+K17=1,($T$5*T18)+($U$5*U18)+($V$5*V18)+($W$5*W18)+($X$5*X18)," "))</f>
        <v xml:space="preserve"> </v>
      </c>
      <c r="AJ18" t="e">
        <f>IF(AD18&lt;&gt;1,ROUNDUP(((Z18*$Z$5)+($AA$5*AA18)+($AB$5*AB18)+($AC$5*AC18))*AH18,0)," ")</f>
        <v>#VALUE!</v>
      </c>
      <c r="AK18" t="str">
        <f>IF(AE17&lt;&gt;3," ",$AJ$6&amp;"("&amp;AJ18&amp;"fps)"&amp;$AK$6)</f>
        <v xml:space="preserve"> </v>
      </c>
    </row>
    <row r="19" spans="1:46" x14ac:dyDescent="0.25">
      <c r="A19" s="2" t="s">
        <v>53</v>
      </c>
      <c r="F19" s="19">
        <v>5</v>
      </c>
      <c r="O19" t="s">
        <v>10</v>
      </c>
      <c r="T19" s="17"/>
      <c r="U19" s="17"/>
      <c r="V19" s="17"/>
      <c r="W19" s="17"/>
      <c r="X19" s="17"/>
      <c r="Z19" s="17"/>
      <c r="AA19" s="17"/>
      <c r="AB19" s="17"/>
      <c r="AC19" s="17"/>
      <c r="AD19" s="17"/>
    </row>
    <row r="20" spans="1:46" x14ac:dyDescent="0.25">
      <c r="A20" s="2" t="s">
        <v>54</v>
      </c>
      <c r="C20">
        <f>IF(G20+H20+I20+J20+K20+L20+M20=0,1,0)</f>
        <v>1</v>
      </c>
      <c r="D20">
        <f>IF(G20+H20 +J20+K20+L20=1,1,0)</f>
        <v>0</v>
      </c>
      <c r="E20">
        <f>IF(I20+M20=1,1,0)</f>
        <v>0</v>
      </c>
      <c r="F20" s="19"/>
      <c r="G20" s="12" t="str">
        <f>IF(Calculator!B18="VISUS Dual H.264 stream","1","0")</f>
        <v>0</v>
      </c>
      <c r="H20" s="12" t="str">
        <f>IF(Calculator!B18="INITIO Dual H.264 stream","1","0")</f>
        <v>0</v>
      </c>
      <c r="I20" s="12" t="str">
        <f>IF(Calculator!B18="ORIO Single stream","1","0")</f>
        <v>0</v>
      </c>
      <c r="J20" s="12" t="str">
        <f>IF(Calculator!B18="ONVIF Dual stream","1","0")</f>
        <v>0</v>
      </c>
      <c r="K20" s="12" t="str">
        <f>IF(Calculator!B18="INITIO Dual H.265 stream","1","0")</f>
        <v>0</v>
      </c>
      <c r="L20" s="12" t="str">
        <f>IF(Calculator!B18="RTSP Dual stream","1","0")</f>
        <v>0</v>
      </c>
      <c r="M20" s="12" t="str">
        <f>IF(Calculator!B18="RTSP Single stream","1","0")</f>
        <v>0</v>
      </c>
      <c r="O20" s="11" t="s">
        <v>11</v>
      </c>
      <c r="P20" s="12">
        <f>IF(Calculator!F46=O20,1,0)</f>
        <v>0</v>
      </c>
      <c r="Q20" s="14">
        <v>1000</v>
      </c>
      <c r="S20">
        <f>((Calculator!S18*86400)*Calculator!O18)/1000/1000/8/1000</f>
        <v>0</v>
      </c>
      <c r="T20" t="str">
        <f>IF(Calculator!C18="12 Mpixel","32000","0")</f>
        <v>0</v>
      </c>
      <c r="U20" t="str">
        <f>IF(Calculator!C18="5 Mpixel","12000","0")</f>
        <v>0</v>
      </c>
      <c r="V20" t="str">
        <f>IF(Calculator!C18="3 Mpixel","8000","0")</f>
        <v>0</v>
      </c>
      <c r="W20" t="str">
        <f>IF(Calculator!C18="4 Mpixel","10000","0")</f>
        <v>0</v>
      </c>
      <c r="X20" t="str">
        <f>IF(Calculator!C18="1.3 Mpixel","4500","0")</f>
        <v>0</v>
      </c>
      <c r="Z20">
        <f>IF(Calculator!D18="full",1,0)</f>
        <v>0</v>
      </c>
      <c r="AA20">
        <f>IF(Calculator!D18="full/2",0.75,0)</f>
        <v>0</v>
      </c>
      <c r="AB20">
        <f>IF(Calculator!D18="full/4",0.55,0)</f>
        <v>0</v>
      </c>
      <c r="AC20">
        <f>IF(Calculator!D18="full/8",0.4,0)</f>
        <v>0</v>
      </c>
      <c r="AD20">
        <f>IF(Calculator!D18="1 fps",0.21,0)</f>
        <v>0</v>
      </c>
      <c r="AE20">
        <f>G20+H20+I20+K20+T21+U21+V21+W21+X21+Z21+AA21+AB21+AC21+AD21</f>
        <v>0</v>
      </c>
      <c r="AF20" t="str">
        <f>IF(Calculator!B18="INITIO Dual H.265 stream",(T20+U20+V20+W20+X20)*(Z20+AA20+AB20+AC20+AD20)/2,IF(AE20=3,(T20+U20+V20+W20+X20)*(Z20+AA20+AB20+AC20+AD20)," "))</f>
        <v xml:space="preserve"> </v>
      </c>
      <c r="AN20">
        <f>G20*Calculator!$E$18</f>
        <v>0</v>
      </c>
      <c r="AO20">
        <f>H20*Calculator!$E$18</f>
        <v>0</v>
      </c>
      <c r="AP20">
        <f>I20*Calculator!$E$18</f>
        <v>0</v>
      </c>
      <c r="AQ20">
        <f>K20*Calculator!$E$18</f>
        <v>0</v>
      </c>
      <c r="AR20">
        <f>J20*Calculator!$E$18</f>
        <v>0</v>
      </c>
      <c r="AS20">
        <f>L20*Calculator!$E$18</f>
        <v>0</v>
      </c>
      <c r="AT20">
        <f>M20*Calculator!$E$18</f>
        <v>0</v>
      </c>
    </row>
    <row r="21" spans="1:46" x14ac:dyDescent="0.25">
      <c r="A21" s="2" t="s">
        <v>47</v>
      </c>
      <c r="B21" t="s">
        <v>46</v>
      </c>
      <c r="D21">
        <f>IF(I21=0,IF(Calculator!H19=" ",0,Calculator!H19*Calculator!L18/100),I21)</f>
        <v>0</v>
      </c>
      <c r="F21" s="19"/>
      <c r="H21" s="4" t="s">
        <v>45</v>
      </c>
      <c r="I21">
        <f>IF(C20+E20=1,0,IF(I20=1,Calculator!H18*Calculator!L18/100,IF(H20+G20+K20=1,Calculator!J19*Calculator!L18/100,Calculator!J19*Calculator!L18/100)))</f>
        <v>0</v>
      </c>
      <c r="K21" s="4" t="s">
        <v>134</v>
      </c>
      <c r="L21" t="str">
        <f>IF(Calculator!J18&gt;0,Calculator!J18*Calculator!E18*Calculator!L18/100,IF(AF20=" ","0",Calculator!E18*Calculator!H18*Calculator!L18/100))</f>
        <v>0</v>
      </c>
      <c r="M21" t="s">
        <v>133</v>
      </c>
      <c r="N21" t="str">
        <f>IF(Calculator!J18&gt;0,Calculator!J18*Calculator!E18,IF(AF20=" ","0",Calculator!E18*Calculator!H18))</f>
        <v>0</v>
      </c>
      <c r="O21" s="13" t="s">
        <v>12</v>
      </c>
      <c r="P21">
        <f>IF(Calculator!F46=O21,1,0)</f>
        <v>0</v>
      </c>
      <c r="Q21" s="15">
        <v>3000</v>
      </c>
      <c r="T21">
        <f>IF(Calculator!C18="12 Mpixel",1,0)</f>
        <v>0</v>
      </c>
      <c r="U21">
        <f>IF(Calculator!C18="5 Mpixel",1,0)</f>
        <v>0</v>
      </c>
      <c r="V21">
        <f>IF(Calculator!C18="3 Mpixel",1,0)</f>
        <v>0</v>
      </c>
      <c r="W21">
        <f>IF(Calculator!C18="4 Mpixel",1,0)</f>
        <v>0</v>
      </c>
      <c r="X21">
        <f>IF(Calculator!C18="1.3 Mpixel",1,0)</f>
        <v>0</v>
      </c>
      <c r="Z21">
        <f>IF(Calculator!D18="full",1,0)</f>
        <v>0</v>
      </c>
      <c r="AA21">
        <f>IF(Calculator!D18="full/2",1,0)</f>
        <v>0</v>
      </c>
      <c r="AB21">
        <f>IF(Calculator!D18="full/4",1,0)</f>
        <v>0</v>
      </c>
      <c r="AC21">
        <f>IF(Calculator!D18="full/8",1,0)</f>
        <v>0</v>
      </c>
      <c r="AD21">
        <f>IF(Calculator!D18="1 fps",1,0)</f>
        <v>0</v>
      </c>
      <c r="AH21" t="str">
        <f>IF(I20="1",20,IF(G20+H20+K20=1,($T$5*T21)+($U$5*U21)+($V$5*V21)+($W$5*W21)+($X$5*X21)," "))</f>
        <v xml:space="preserve"> </v>
      </c>
      <c r="AJ21" t="e">
        <f>IF(AD21&lt;&gt;1,ROUNDUP(((Z21*$Z$5)+($AA$5*AA21)+($AB$5*AB21)+($AC$5*AC21))*AH21,0)," ")</f>
        <v>#VALUE!</v>
      </c>
      <c r="AK21" t="str">
        <f>IF(AE20&lt;&gt;3," ",$AJ$6&amp;"("&amp;AJ21&amp;"fps)"&amp;$AK$6)</f>
        <v xml:space="preserve"> </v>
      </c>
    </row>
    <row r="22" spans="1:46" x14ac:dyDescent="0.25">
      <c r="A22" s="3"/>
      <c r="F22" s="19">
        <v>6</v>
      </c>
      <c r="O22" s="13" t="s">
        <v>48</v>
      </c>
      <c r="P22">
        <f>IF(Calculator!F46=O22,1,0)</f>
        <v>0</v>
      </c>
      <c r="Q22" s="15">
        <v>4000</v>
      </c>
      <c r="T22" s="17"/>
      <c r="U22" s="17"/>
      <c r="V22" s="17"/>
      <c r="W22" s="17"/>
      <c r="X22" s="17"/>
      <c r="Z22" s="17"/>
      <c r="AA22" s="17"/>
      <c r="AB22" s="17"/>
      <c r="AC22" s="17"/>
      <c r="AD22" s="17"/>
    </row>
    <row r="23" spans="1:46" x14ac:dyDescent="0.25">
      <c r="C23">
        <f>IF(G23+H23+I23+J23+K23+L23+M23=0,1,0)</f>
        <v>1</v>
      </c>
      <c r="D23">
        <f>IF(G23+H23 +J23+K23+L23=1,1,0)</f>
        <v>0</v>
      </c>
      <c r="E23">
        <f>IF(I23+M23=1,1,0)</f>
        <v>0</v>
      </c>
      <c r="F23" s="19"/>
      <c r="G23" s="12" t="str">
        <f>IF(Calculator!B21="VISUS Dual H.264 stream","1","0")</f>
        <v>0</v>
      </c>
      <c r="H23" s="12" t="str">
        <f>IF(Calculator!B21="INITIO Dual H.264 stream","1","0")</f>
        <v>0</v>
      </c>
      <c r="I23" s="12" t="str">
        <f>IF(Calculator!B21="ORIO Single stream","1","0")</f>
        <v>0</v>
      </c>
      <c r="J23" s="12" t="str">
        <f>IF(Calculator!B21="ONVIF Dual stream","1","0")</f>
        <v>0</v>
      </c>
      <c r="K23" s="12" t="str">
        <f>IF(Calculator!B21="INITIO Dual H.265 stream","1","0")</f>
        <v>0</v>
      </c>
      <c r="L23" s="12" t="str">
        <f>IF(Calculator!B21="RTSP Dual stream","1","0")</f>
        <v>0</v>
      </c>
      <c r="M23" s="12" t="str">
        <f>IF(Calculator!B21="RTSP Single stream","1","0")</f>
        <v>0</v>
      </c>
      <c r="O23" s="13" t="s">
        <v>13</v>
      </c>
      <c r="P23">
        <f>IF(Calculator!F46=O23,1,0)</f>
        <v>0</v>
      </c>
      <c r="Q23" s="15">
        <v>8000</v>
      </c>
      <c r="S23">
        <f>((Calculator!S21*86400)*Calculator!O21)/1000/1000/8/1000</f>
        <v>0</v>
      </c>
      <c r="T23" t="str">
        <f>IF(Calculator!C21="12 Mpixel","32000","0")</f>
        <v>0</v>
      </c>
      <c r="U23" t="str">
        <f>IF(Calculator!C21="5 Mpixel","12000","0")</f>
        <v>0</v>
      </c>
      <c r="V23" t="str">
        <f>IF(Calculator!C21="3 Mpixel","8000","0")</f>
        <v>0</v>
      </c>
      <c r="W23" t="str">
        <f>IF(Calculator!C21="4 Mpixel","10000","0")</f>
        <v>0</v>
      </c>
      <c r="X23" t="str">
        <f>IF(Calculator!C21="1.3 Mpixel","4500","0")</f>
        <v>0</v>
      </c>
      <c r="Z23">
        <f>IF(Calculator!D21="full",1,0)</f>
        <v>0</v>
      </c>
      <c r="AA23">
        <f>IF(Calculator!D21="full/2",0.75,0)</f>
        <v>0</v>
      </c>
      <c r="AB23">
        <f>IF(Calculator!D21="full/4",0.55,0)</f>
        <v>0</v>
      </c>
      <c r="AC23">
        <f>IF(Calculator!D21="full/8",0.4,0)</f>
        <v>0</v>
      </c>
      <c r="AD23">
        <f>IF(Calculator!D21="1 fps",0.21,0)</f>
        <v>0</v>
      </c>
      <c r="AE23">
        <f>G23+H23+I23+K23+T24+U24+V24+W24+X24+Z24+AA24+AB24+AC24+AD24</f>
        <v>0</v>
      </c>
      <c r="AF23" t="str">
        <f>IF(Calculator!B21="INITIO Dual H.265 stream",(T23+U23+V23+W23+X23)*(Z23+AA23+AB23+AC23+AD23)/2,IF(AE23=3,(T23+U23+V23+W23+X23)*(Z23+AA23+AB23+AC23+AD23)," "))</f>
        <v xml:space="preserve"> </v>
      </c>
      <c r="AN23">
        <f>G23*Calculator!$E$21</f>
        <v>0</v>
      </c>
      <c r="AO23">
        <f>H23*Calculator!$E$21</f>
        <v>0</v>
      </c>
      <c r="AP23">
        <f>I23*Calculator!$E$21</f>
        <v>0</v>
      </c>
      <c r="AQ23">
        <f>K23*Calculator!$E$21</f>
        <v>0</v>
      </c>
      <c r="AR23">
        <f>J23*Calculator!$E$21</f>
        <v>0</v>
      </c>
      <c r="AS23">
        <f>L23*Calculator!$E$21</f>
        <v>0</v>
      </c>
      <c r="AT23">
        <f>M23*Calculator!$E$21</f>
        <v>0</v>
      </c>
    </row>
    <row r="24" spans="1:46" x14ac:dyDescent="0.25">
      <c r="B24" t="s">
        <v>46</v>
      </c>
      <c r="D24">
        <f>IF(I24=0,IF(Calculator!H22=" ",0,Calculator!H22*Calculator!L21/100),I24)</f>
        <v>0</v>
      </c>
      <c r="F24" s="19"/>
      <c r="H24" s="4" t="s">
        <v>45</v>
      </c>
      <c r="I24">
        <f>IF(C23+E23=1,0,IF(I23=1,Calculator!H21*Calculator!L21/100,IF(H23+G23+K23=1,Calculator!J22*Calculator!L21/100,Calculator!J22*Calculator!L21/100)))</f>
        <v>0</v>
      </c>
      <c r="K24" s="4" t="s">
        <v>134</v>
      </c>
      <c r="L24" t="str">
        <f>IF(Calculator!J21&gt;0,Calculator!J21*Calculator!E21*Calculator!L21/100,IF(AF23=" ","0",Calculator!E21*Calculator!H21*Calculator!L21/100))</f>
        <v>0</v>
      </c>
      <c r="M24" t="s">
        <v>133</v>
      </c>
      <c r="N24" t="str">
        <f>IF(Calculator!J21&gt;0,Calculator!J21*Calculator!E21,IF(AF23=" ","0",Calculator!E21*Calculator!H21))</f>
        <v>0</v>
      </c>
      <c r="O24" s="13" t="s">
        <v>73</v>
      </c>
      <c r="P24">
        <f>IF(Calculator!F46=O24,1,0)</f>
        <v>0</v>
      </c>
      <c r="Q24" s="15">
        <v>9000</v>
      </c>
      <c r="T24">
        <f>IF(Calculator!C21="12 Mpixel",1,0)</f>
        <v>0</v>
      </c>
      <c r="U24">
        <f>IF(Calculator!C21="5 Mpixel",1,0)</f>
        <v>0</v>
      </c>
      <c r="V24">
        <f>IF(Calculator!C21="3 Mpixel",1,0)</f>
        <v>0</v>
      </c>
      <c r="W24">
        <f>IF(Calculator!C21="4 Mpixel",1,0)</f>
        <v>0</v>
      </c>
      <c r="X24">
        <f>IF(Calculator!C21="1.3 Mpixel",1,0)</f>
        <v>0</v>
      </c>
      <c r="Z24">
        <f>IF(Calculator!D21="full",1,0)</f>
        <v>0</v>
      </c>
      <c r="AA24">
        <f>IF(Calculator!D21="full/2",1,0)</f>
        <v>0</v>
      </c>
      <c r="AB24">
        <f>IF(Calculator!D21="full/4",1,0)</f>
        <v>0</v>
      </c>
      <c r="AC24">
        <f>IF(Calculator!D21="full/8",1,0)</f>
        <v>0</v>
      </c>
      <c r="AD24">
        <f>IF(Calculator!D21="1 fps",1,0)</f>
        <v>0</v>
      </c>
      <c r="AH24" t="str">
        <f>IF(I23="1",20,IF(G23+H23+K23=1,($T$5*T24)+($U$5*U24)+($V$5*V24)+($W$5*W24)+($X$5*X24)," "))</f>
        <v xml:space="preserve"> </v>
      </c>
      <c r="AJ24" t="e">
        <f>IF(AD24&lt;&gt;1,ROUNDUP(((Z24*$Z$5)+($AA$5*AA24)+($AB$5*AB24)+($AC$5*AC24))*AH24,0)," ")</f>
        <v>#VALUE!</v>
      </c>
      <c r="AK24" t="str">
        <f>IF(AE23&lt;&gt;3," ",$AJ$6&amp;"("&amp;AJ24&amp;"fps)"&amp;$AK$6)</f>
        <v xml:space="preserve"> </v>
      </c>
    </row>
    <row r="25" spans="1:46" x14ac:dyDescent="0.25">
      <c r="F25" s="19">
        <v>7</v>
      </c>
      <c r="O25" s="13" t="s">
        <v>49</v>
      </c>
      <c r="P25">
        <f>IF(Calculator!F46=O25,1,0)</f>
        <v>1</v>
      </c>
      <c r="Q25" s="15">
        <v>10000</v>
      </c>
      <c r="T25" s="17"/>
      <c r="U25" s="17"/>
      <c r="V25" s="17"/>
      <c r="W25" s="17"/>
      <c r="X25" s="17"/>
      <c r="Z25" s="17"/>
      <c r="AA25" s="17"/>
      <c r="AB25" s="17"/>
      <c r="AC25" s="17"/>
      <c r="AD25" s="17"/>
    </row>
    <row r="26" spans="1:46" x14ac:dyDescent="0.25">
      <c r="C26">
        <f>IF(G26+H26+I26+J26+K26+L26+M26=0,1,0)</f>
        <v>1</v>
      </c>
      <c r="D26">
        <f>IF(G26+H26 +J26+K26+L26=1,1,0)</f>
        <v>0</v>
      </c>
      <c r="E26">
        <f>IF(I26+M26=1,1,0)</f>
        <v>0</v>
      </c>
      <c r="F26" s="19"/>
      <c r="G26" s="12" t="str">
        <f>IF(Calculator!B24="VISUS Dual H.264 stream","1","0")</f>
        <v>0</v>
      </c>
      <c r="H26" s="12" t="str">
        <f>IF(Calculator!B24="INITIO Dual H.264 stream","1","0")</f>
        <v>0</v>
      </c>
      <c r="I26" s="12" t="str">
        <f>IF(Calculator!B24="ORIO Single stream","1","0")</f>
        <v>0</v>
      </c>
      <c r="J26" s="12" t="str">
        <f>IF(Calculator!B24="ONVIF Dual stream","1","0")</f>
        <v>0</v>
      </c>
      <c r="K26" s="12" t="str">
        <f>IF(Calculator!B24="INITIO Dual H.265 stream","1","0")</f>
        <v>0</v>
      </c>
      <c r="L26" s="12" t="str">
        <f>IF(Calculator!B24="RTSP Dual stream","1","0")</f>
        <v>0</v>
      </c>
      <c r="M26" s="12" t="str">
        <f>IF(Calculator!B24="RTSP Single stream","1","0")</f>
        <v>0</v>
      </c>
      <c r="O26" s="13" t="s">
        <v>50</v>
      </c>
      <c r="P26">
        <f>IF(Calculator!F46=O26,1,0)</f>
        <v>0</v>
      </c>
      <c r="Q26" s="15">
        <v>16000</v>
      </c>
      <c r="S26">
        <f>((Calculator!S24*86400)*Calculator!O24)/1000/1000/8/1000</f>
        <v>0</v>
      </c>
      <c r="T26" t="str">
        <f>IF(Calculator!C24="12 Mpixel","32000","0")</f>
        <v>0</v>
      </c>
      <c r="U26" t="str">
        <f>IF(Calculator!C24="5 Mpixel","12000","0")</f>
        <v>0</v>
      </c>
      <c r="V26" t="str">
        <f>IF(Calculator!C24="3 Mpixel","8000","0")</f>
        <v>0</v>
      </c>
      <c r="W26" t="str">
        <f>IF(Calculator!C24="4 Mpixel","10000","0")</f>
        <v>0</v>
      </c>
      <c r="X26" t="str">
        <f>IF(Calculator!C24="1.3 Mpixel","4500","0")</f>
        <v>0</v>
      </c>
      <c r="Z26">
        <f>IF(Calculator!D24="full",1,0)</f>
        <v>0</v>
      </c>
      <c r="AA26">
        <f>IF(Calculator!D24="full/2",0.75,0)</f>
        <v>0</v>
      </c>
      <c r="AB26">
        <f>IF(Calculator!D24="full/4",0.55,0)</f>
        <v>0</v>
      </c>
      <c r="AC26">
        <f>IF(Calculator!D24="full/8",0.4,0)</f>
        <v>0</v>
      </c>
      <c r="AD26">
        <f>IF(Calculator!D24="1 fps",0.21,0)</f>
        <v>0</v>
      </c>
      <c r="AE26">
        <f>G26+H26+I26+K26+T27+U27+V27+W27+X27+Z27+AA27+AB27+AC27+AD27</f>
        <v>0</v>
      </c>
      <c r="AF26" t="str">
        <f>IF(Calculator!B24="INITIO Dual H.265 stream",(T26+U26+V26+W26+X26)*(Z26+AA26+AB26+AC26+AD26)/2,IF(AE26=3,(T26+U26+V26+W26+X26)*(Z26+AA26+AB26+AC26+AD26)," "))</f>
        <v xml:space="preserve"> </v>
      </c>
      <c r="AN26">
        <f>G26*Calculator!$E$24</f>
        <v>0</v>
      </c>
      <c r="AO26">
        <f>H26*Calculator!$E$24</f>
        <v>0</v>
      </c>
      <c r="AP26">
        <f>I26*Calculator!$E$24</f>
        <v>0</v>
      </c>
      <c r="AQ26">
        <f>K26*Calculator!$E$24</f>
        <v>0</v>
      </c>
      <c r="AR26">
        <f>J26*Calculator!$E$24</f>
        <v>0</v>
      </c>
      <c r="AS26">
        <f>L26*Calculator!$E$24</f>
        <v>0</v>
      </c>
      <c r="AT26">
        <f>M26*Calculator!$E$24</f>
        <v>0</v>
      </c>
    </row>
    <row r="27" spans="1:46" x14ac:dyDescent="0.25">
      <c r="B27" t="s">
        <v>46</v>
      </c>
      <c r="D27">
        <f>IF(I27=0,IF(Calculator!H25=" ",0,Calculator!H25*Calculator!L24/100),I27)</f>
        <v>0</v>
      </c>
      <c r="F27" s="19"/>
      <c r="H27" s="4" t="s">
        <v>45</v>
      </c>
      <c r="I27">
        <f>IF(C26+E26=1,0,IF(I26=1,Calculator!H24*Calculator!L24/100,IF(H26+G26+K26=1,Calculator!J25*Calculator!L24/100,Calculator!J25*Calculator!L24/100)))</f>
        <v>0</v>
      </c>
      <c r="K27" s="4" t="s">
        <v>134</v>
      </c>
      <c r="L27" t="str">
        <f>IF(Calculator!J24&gt;0,Calculator!J24*Calculator!E24*Calculator!L24/100,IF(AF26=" ","0",Calculator!E24*Calculator!H24*Calculator!L24/100))</f>
        <v>0</v>
      </c>
      <c r="M27" t="s">
        <v>133</v>
      </c>
      <c r="N27" t="str">
        <f>IF(Calculator!J24&gt;0,Calculator!J24*Calculator!E24,IF(AF26=" ","0",Calculator!E24*Calculator!H24))</f>
        <v>0</v>
      </c>
      <c r="O27" s="13" t="s">
        <v>71</v>
      </c>
      <c r="P27">
        <f>IF(Calculator!F46=O27,1,0)</f>
        <v>0</v>
      </c>
      <c r="Q27" s="15">
        <v>40000</v>
      </c>
      <c r="T27">
        <f>IF(Calculator!C24="12 Mpixel",1,0)</f>
        <v>0</v>
      </c>
      <c r="U27">
        <f>IF(Calculator!C24="5 Mpixel",1,0)</f>
        <v>0</v>
      </c>
      <c r="V27">
        <f>IF(Calculator!C24="3 Mpixel",1,0)</f>
        <v>0</v>
      </c>
      <c r="W27">
        <f>IF(Calculator!C24="4 Mpixel",1,0)</f>
        <v>0</v>
      </c>
      <c r="X27">
        <f>IF(Calculator!C24="1.3 Mpixel",1,0)</f>
        <v>0</v>
      </c>
      <c r="Z27">
        <f>IF(Calculator!D24="full",1,0)</f>
        <v>0</v>
      </c>
      <c r="AA27">
        <f>IF(Calculator!D24="full/2",1,0)</f>
        <v>0</v>
      </c>
      <c r="AB27">
        <f>IF(Calculator!D24="full/4",1,0)</f>
        <v>0</v>
      </c>
      <c r="AC27">
        <f>IF(Calculator!D24="full/8",1,0)</f>
        <v>0</v>
      </c>
      <c r="AD27">
        <f>IF(Calculator!D24="1 fps",1,0)</f>
        <v>0</v>
      </c>
      <c r="AH27" t="str">
        <f>IF(I26="1",20,IF(G26+H26+K26=1,($T$5*T27)+($U$5*U27)+($V$5*V27)+($W$5*W27)+($X$5*X27)," "))</f>
        <v xml:space="preserve"> </v>
      </c>
      <c r="AJ27" t="e">
        <f>IF(AD27&lt;&gt;1,ROUNDUP(((Z27*$Z$5)+($AA$5*AA27)+($AB$5*AB27)+($AC$5*AC27))*AH27,0)," ")</f>
        <v>#VALUE!</v>
      </c>
      <c r="AK27" t="str">
        <f>IF(AE26&lt;&gt;3," ",$AJ$6&amp;"("&amp;AJ27&amp;"fps)"&amp;$AK$6)</f>
        <v xml:space="preserve"> </v>
      </c>
    </row>
    <row r="28" spans="1:46" x14ac:dyDescent="0.25">
      <c r="F28" s="19">
        <v>8</v>
      </c>
      <c r="O28" s="16" t="s">
        <v>72</v>
      </c>
      <c r="P28" s="17">
        <f>IF(Calculator!F46=O28,1,0)</f>
        <v>0</v>
      </c>
      <c r="Q28" s="18">
        <v>100000</v>
      </c>
      <c r="T28" s="17"/>
      <c r="U28" s="17"/>
      <c r="V28" s="17"/>
      <c r="W28" s="17"/>
      <c r="X28" s="17"/>
      <c r="Z28" s="17"/>
      <c r="AA28" s="17"/>
      <c r="AB28" s="17"/>
      <c r="AC28" s="17"/>
      <c r="AD28" s="17"/>
    </row>
    <row r="29" spans="1:46" x14ac:dyDescent="0.25">
      <c r="C29">
        <f>IF(G29+H29+I29+J29+K29+L29+M29=0,1,0)</f>
        <v>1</v>
      </c>
      <c r="D29">
        <f>IF(G29+H29 +J29+K29+L29=1,1,0)</f>
        <v>0</v>
      </c>
      <c r="E29">
        <f>IF(I29+M29=1,1,0)</f>
        <v>0</v>
      </c>
      <c r="F29" s="19"/>
      <c r="G29" s="12" t="str">
        <f>IF(Calculator!B27="VISUS Dual H.264 stream","1","0")</f>
        <v>0</v>
      </c>
      <c r="H29" s="12" t="str">
        <f>IF(Calculator!B27="INITIO Dual H.264 stream","1","0")</f>
        <v>0</v>
      </c>
      <c r="I29" s="12" t="str">
        <f>IF(Calculator!B27="ORIO Single stream","1","0")</f>
        <v>0</v>
      </c>
      <c r="J29" s="12" t="str">
        <f>IF(Calculator!B27="ONVIF Dual stream","1","0")</f>
        <v>0</v>
      </c>
      <c r="K29" s="12" t="str">
        <f>IF(Calculator!B27="INITIO Dual H.265 stream","1","0")</f>
        <v>0</v>
      </c>
      <c r="L29" s="12" t="str">
        <f>IF(Calculator!B27="RTSP Dual stream","1","0")</f>
        <v>0</v>
      </c>
      <c r="M29" s="12" t="str">
        <f>IF(Calculator!B27="RTSP Single stream","1","0")</f>
        <v>0</v>
      </c>
      <c r="P29" s="4" t="s">
        <v>14</v>
      </c>
      <c r="Q29">
        <f>(P20*Q20)+(P21*Q21)+(P22*Q22)+(P23*Q23)+(P24*Q24)+(P25*Q25)+(P26*Q26)+(P27*Q27)+(P28*Q28)</f>
        <v>10000</v>
      </c>
      <c r="R29" t="s">
        <v>17</v>
      </c>
      <c r="S29">
        <f>((Calculator!S27*86400)*Calculator!O27)/1000/1000/8/1000</f>
        <v>0</v>
      </c>
      <c r="T29" t="str">
        <f>IF(Calculator!C27="12 Mpixel","32000","0")</f>
        <v>0</v>
      </c>
      <c r="U29" t="str">
        <f>IF(Calculator!C27="5 Mpixel","12000","0")</f>
        <v>0</v>
      </c>
      <c r="V29" t="str">
        <f>IF(Calculator!C27="3 Mpixel","8000","0")</f>
        <v>0</v>
      </c>
      <c r="W29" t="str">
        <f>IF(Calculator!C27="4 Mpixel","10000","0")</f>
        <v>0</v>
      </c>
      <c r="X29" t="str">
        <f>IF(Calculator!C27="1.3 Mpixel","4500","0")</f>
        <v>0</v>
      </c>
      <c r="Z29">
        <f>IF(Calculator!D27="full",1,0)</f>
        <v>0</v>
      </c>
      <c r="AA29">
        <f>IF(Calculator!D27="full/2",0.75,0)</f>
        <v>0</v>
      </c>
      <c r="AB29">
        <f>IF(Calculator!D27="full/4",0.55,0)</f>
        <v>0</v>
      </c>
      <c r="AC29">
        <f>IF(Calculator!D27="full/8",0.4,0)</f>
        <v>0</v>
      </c>
      <c r="AD29">
        <f>IF(Calculator!D27="1 fps",0.21,0)</f>
        <v>0</v>
      </c>
      <c r="AE29">
        <f>G29+H29+I29+K29+T30+U30+V30+W30+X30+Z30+AA30+AB30+AC30+AD30</f>
        <v>0</v>
      </c>
      <c r="AF29" t="str">
        <f>IF(Calculator!B27="INITIO Dual H.265 stream",(T29+U29+V29+W29+X29)*(Z29+AA29+AB29+AC29+AD29)/2,IF(AE29=3,(T29+U29+V29+W29+X29)*(Z29+AA29+AB29+AC29+AD29)," "))</f>
        <v xml:space="preserve"> </v>
      </c>
      <c r="AN29">
        <f>G29*Calculator!$E$27</f>
        <v>0</v>
      </c>
      <c r="AO29">
        <f>H29*Calculator!$E$27</f>
        <v>0</v>
      </c>
      <c r="AP29">
        <f>I29*Calculator!$E$27</f>
        <v>0</v>
      </c>
      <c r="AQ29">
        <f>K29*Calculator!$E$27</f>
        <v>0</v>
      </c>
      <c r="AR29">
        <f>J29*Calculator!$E$27</f>
        <v>0</v>
      </c>
      <c r="AS29">
        <f>L29*Calculator!$E$27</f>
        <v>0</v>
      </c>
      <c r="AT29">
        <f>M29*Calculator!$E$27</f>
        <v>0</v>
      </c>
    </row>
    <row r="30" spans="1:46" x14ac:dyDescent="0.25">
      <c r="B30" t="s">
        <v>46</v>
      </c>
      <c r="D30">
        <f>IF(I30=0,IF(Calculator!H28=" ",0,Calculator!H28*Calculator!L27/100),I30)</f>
        <v>0</v>
      </c>
      <c r="F30" s="19"/>
      <c r="H30" s="4" t="s">
        <v>45</v>
      </c>
      <c r="I30">
        <f>IF(C29+E29=1,0,IF(I29=1,Calculator!H27*Calculator!L27/100,IF(H29+G29+K29=1,Calculator!J28*Calculator!L27/100,Calculator!J28*Calculator!L27/100)))</f>
        <v>0</v>
      </c>
      <c r="K30" s="4" t="s">
        <v>134</v>
      </c>
      <c r="L30" t="str">
        <f>IF(Calculator!J27&gt;0,Calculator!J27*Calculator!E27*Calculator!L27/100,IF(AF29=" ","0",Calculator!E27*Calculator!H27*Calculator!L27/100))</f>
        <v>0</v>
      </c>
      <c r="M30" t="s">
        <v>133</v>
      </c>
      <c r="N30" t="str">
        <f>IF(Calculator!J27&gt;0,Calculator!J27*Calculator!E27,IF(AF29=" ","0",Calculator!E27*Calculator!H27))</f>
        <v>0</v>
      </c>
      <c r="P30" s="4" t="s">
        <v>16</v>
      </c>
      <c r="Q30" s="9">
        <f>Calculator!O39</f>
        <v>0</v>
      </c>
      <c r="R30" t="s">
        <v>9</v>
      </c>
      <c r="T30">
        <f>IF(Calculator!C27="12 Mpixel",1,0)</f>
        <v>0</v>
      </c>
      <c r="U30">
        <f>IF(Calculator!C27="5 Mpixel",1,0)</f>
        <v>0</v>
      </c>
      <c r="V30">
        <f>IF(Calculator!C27="3 Mpixel",1,0)</f>
        <v>0</v>
      </c>
      <c r="W30">
        <f>IF(Calculator!C27="4 Mpixel",1,0)</f>
        <v>0</v>
      </c>
      <c r="X30">
        <f>IF(Calculator!C27="1.3 Mpixel",1,0)</f>
        <v>0</v>
      </c>
      <c r="Z30">
        <f>IF(Calculator!D27="full",1,0)</f>
        <v>0</v>
      </c>
      <c r="AA30">
        <f>IF(Calculator!D27="full/2",1,0)</f>
        <v>0</v>
      </c>
      <c r="AB30">
        <f>IF(Calculator!D27="full/4",1,0)</f>
        <v>0</v>
      </c>
      <c r="AC30">
        <f>IF(Calculator!D27="full/8",1,0)</f>
        <v>0</v>
      </c>
      <c r="AD30">
        <f>IF(Calculator!D27="1 fps",1,0)</f>
        <v>0</v>
      </c>
      <c r="AH30" t="str">
        <f>IF(I29="1",20,IF(G29+H29+K29=1,($T$5*T30)+($U$5*U30)+($V$5*V30)+($W$5*W30)+($X$5*X30)," "))</f>
        <v xml:space="preserve"> </v>
      </c>
      <c r="AJ30" t="e">
        <f>IF(AD30&lt;&gt;1,ROUNDUP(((Z30*$Z$5)+($AA$5*AA30)+($AB$5*AB30)+($AC$5*AC30))*AH30,0)," ")</f>
        <v>#VALUE!</v>
      </c>
      <c r="AK30" t="str">
        <f>IF(AE29&lt;&gt;3," ",$AJ$6&amp;"("&amp;AJ30&amp;"fps)"&amp;$AK$6)</f>
        <v xml:space="preserve"> </v>
      </c>
    </row>
    <row r="31" spans="1:46" x14ac:dyDescent="0.25">
      <c r="F31" s="19">
        <v>9</v>
      </c>
      <c r="P31" s="4" t="s">
        <v>18</v>
      </c>
      <c r="Q31">
        <f>IF(Q30&gt;0,(Q29*8000)/Q30,0)</f>
        <v>0</v>
      </c>
      <c r="R31" t="s">
        <v>19</v>
      </c>
      <c r="T31" s="17"/>
      <c r="U31" s="17"/>
      <c r="V31" s="17"/>
      <c r="W31" s="17"/>
      <c r="X31" s="17"/>
      <c r="Z31" s="17"/>
      <c r="AA31" s="17"/>
      <c r="AB31" s="17"/>
      <c r="AC31" s="17"/>
      <c r="AD31" s="17"/>
    </row>
    <row r="32" spans="1:46" x14ac:dyDescent="0.25">
      <c r="C32">
        <f>IF(G32+H32+I32+J32+K32+L32+M32=0,1,0)</f>
        <v>1</v>
      </c>
      <c r="D32">
        <f>IF(G32+H32 +J32+K32+L32=1,1,0)</f>
        <v>0</v>
      </c>
      <c r="E32">
        <f>IF(I32+M32=1,1,0)</f>
        <v>0</v>
      </c>
      <c r="F32" s="19"/>
      <c r="G32" s="12" t="str">
        <f>IF(Calculator!B30="VISUS Dual H.264 stream","1","0")</f>
        <v>0</v>
      </c>
      <c r="H32" s="12" t="str">
        <f>IF(Calculator!B30="INITIO Dual H.264 stream","1","0")</f>
        <v>0</v>
      </c>
      <c r="I32" s="12" t="str">
        <f>IF(Calculator!B30="ORIO Single stream","1","0")</f>
        <v>0</v>
      </c>
      <c r="J32" s="12" t="str">
        <f>IF(Calculator!B30="ONVIF Dual stream","1","0")</f>
        <v>0</v>
      </c>
      <c r="K32" s="12" t="str">
        <f>IF(Calculator!B30="INITIO Dual H.265 stream","1","0")</f>
        <v>0</v>
      </c>
      <c r="L32" s="12" t="str">
        <f>IF(Calculator!B30="RTSP Dual stream","1","0")</f>
        <v>0</v>
      </c>
      <c r="M32" s="12" t="str">
        <f>IF(Calculator!B30="RTSP Single stream","1","0")</f>
        <v>0</v>
      </c>
      <c r="P32" s="4" t="s">
        <v>18</v>
      </c>
      <c r="Q32" s="10">
        <f>Q31/60/60/24</f>
        <v>0</v>
      </c>
      <c r="R32" t="s">
        <v>4</v>
      </c>
      <c r="S32">
        <f>((Calculator!S30*86400)*Calculator!O30)/1000/1000/8/1000</f>
        <v>0</v>
      </c>
      <c r="T32" t="str">
        <f>IF(Calculator!C30="12 Mpixel","32000","0")</f>
        <v>0</v>
      </c>
      <c r="U32" t="str">
        <f>IF(Calculator!C30="5 Mpixel","12000","0")</f>
        <v>0</v>
      </c>
      <c r="V32" t="str">
        <f>IF(Calculator!C30="3 Mpixel","8000","0")</f>
        <v>0</v>
      </c>
      <c r="W32" t="str">
        <f>IF(Calculator!C30="4 Mpixel","10000","0")</f>
        <v>0</v>
      </c>
      <c r="X32" t="str">
        <f>IF(Calculator!C30="1.3 Mpixel","4500","0")</f>
        <v>0</v>
      </c>
      <c r="Z32">
        <f>IF(Calculator!D30="full",1,0)</f>
        <v>0</v>
      </c>
      <c r="AA32">
        <f>IF(Calculator!D30="full/2",0.75,0)</f>
        <v>0</v>
      </c>
      <c r="AB32">
        <f>IF(Calculator!D30="full/4",0.55,0)</f>
        <v>0</v>
      </c>
      <c r="AC32">
        <f>IF(Calculator!D30="full/8",0.4,0)</f>
        <v>0</v>
      </c>
      <c r="AD32">
        <f>IF(Calculator!D30="1 fps",0.21,0)</f>
        <v>0</v>
      </c>
      <c r="AE32">
        <f>G32+H32+I32+K32+T33+U33+V33+W33+X33+Z33+AA33+AB33+AC33+AD33</f>
        <v>0</v>
      </c>
      <c r="AF32" t="str">
        <f>IF(Calculator!B30="INITIO Dual H.265 stream",(T32+U32+V32+W32+X32)*(Z32+AA32+AB32+AC32+AD32)/2,IF(AE32=3,(T32+U32+V32+W32+X32)*(Z32+AA32+AB32+AC32+AD32)," "))</f>
        <v xml:space="preserve"> </v>
      </c>
      <c r="AN32">
        <f>G32*Calculator!$E$30</f>
        <v>0</v>
      </c>
      <c r="AO32">
        <f>H32*Calculator!$E$30</f>
        <v>0</v>
      </c>
      <c r="AP32">
        <f>I32*Calculator!$E$30</f>
        <v>0</v>
      </c>
      <c r="AQ32">
        <f>K32*Calculator!$E$30</f>
        <v>0</v>
      </c>
      <c r="AR32">
        <f>J32*Calculator!$E$30</f>
        <v>0</v>
      </c>
      <c r="AS32">
        <f>L32*Calculator!$E$30</f>
        <v>0</v>
      </c>
      <c r="AT32">
        <f>M32*Calculator!$E$30</f>
        <v>0</v>
      </c>
    </row>
    <row r="33" spans="2:46" x14ac:dyDescent="0.25">
      <c r="B33" t="s">
        <v>46</v>
      </c>
      <c r="D33">
        <f>IF(I33=0,IF(Calculator!H31=" ",0,Calculator!H31*Calculator!L30/100),I33)</f>
        <v>0</v>
      </c>
      <c r="F33" s="19"/>
      <c r="H33" s="4" t="s">
        <v>45</v>
      </c>
      <c r="I33">
        <f>IF(C32+E32=1,0,IF(I32=1,Calculator!H30*Calculator!L30/100,IF(H32+G32+K32=1,Calculator!J31*Calculator!L30/100,Calculator!J31*Calculator!L30/100)))</f>
        <v>0</v>
      </c>
      <c r="K33" s="4" t="s">
        <v>134</v>
      </c>
      <c r="L33" t="str">
        <f>IF(Calculator!J30&gt;0,Calculator!J30*Calculator!E30*Calculator!L30/100,IF(AF32=" ","0",Calculator!E30*Calculator!H30*Calculator!L30/100))</f>
        <v>0</v>
      </c>
      <c r="M33" t="s">
        <v>133</v>
      </c>
      <c r="N33" t="str">
        <f>IF(Calculator!J30&gt;0,Calculator!J30*Calculator!E30,IF(AF32=" ","0",Calculator!E30*Calculator!H30))</f>
        <v>0</v>
      </c>
      <c r="Q33" s="10">
        <f>ROUND(Q32,0)</f>
        <v>0</v>
      </c>
      <c r="T33">
        <f>IF(Calculator!C30="12 Mpixel",1,0)</f>
        <v>0</v>
      </c>
      <c r="U33">
        <f>IF(Calculator!C30="5 Mpixel",1,0)</f>
        <v>0</v>
      </c>
      <c r="V33">
        <f>IF(Calculator!C30="3 Mpixel",1,0)</f>
        <v>0</v>
      </c>
      <c r="W33">
        <f>IF(Calculator!C30="4 Mpixel",1,0)</f>
        <v>0</v>
      </c>
      <c r="X33">
        <f>IF(Calculator!C30="1.3 Mpixel",1,0)</f>
        <v>0</v>
      </c>
      <c r="Z33">
        <f>IF(Calculator!D30="full",1,0)</f>
        <v>0</v>
      </c>
      <c r="AA33">
        <f>IF(Calculator!D30="full/2",1,0)</f>
        <v>0</v>
      </c>
      <c r="AB33">
        <f>IF(Calculator!D30="full/4",1,0)</f>
        <v>0</v>
      </c>
      <c r="AC33">
        <f>IF(Calculator!D30="full/8",1,0)</f>
        <v>0</v>
      </c>
      <c r="AD33">
        <f>IF(Calculator!D30="1 fps",1,0)</f>
        <v>0</v>
      </c>
      <c r="AH33" t="str">
        <f>IF(I32="1",20,IF(G32+H32+K32=1,($T$5*T33)+($U$5*U33)+($V$5*V33)+($W$5*W33)+($X$5*X33)," "))</f>
        <v xml:space="preserve"> </v>
      </c>
      <c r="AJ33" t="e">
        <f>IF(AD33&lt;&gt;1,ROUNDUP(((Z33*$Z$5)+($AA$5*AA33)+($AB$5*AB33)+($AC$5*AC33))*AH33,0)," ")</f>
        <v>#VALUE!</v>
      </c>
      <c r="AK33" t="str">
        <f>IF(AE32&lt;&gt;3," ",$AJ$6&amp;"("&amp;AJ33&amp;"fps)"&amp;$AK$6)</f>
        <v xml:space="preserve"> </v>
      </c>
    </row>
    <row r="34" spans="2:46" x14ac:dyDescent="0.25">
      <c r="F34" s="19">
        <v>10</v>
      </c>
      <c r="P34" s="4" t="s">
        <v>20</v>
      </c>
      <c r="Q34">
        <f>IF(Q33&gt;Q32,Q33-1,Q33)</f>
        <v>0</v>
      </c>
      <c r="T34" s="17"/>
      <c r="U34" s="17"/>
      <c r="V34" s="17"/>
      <c r="W34" s="17"/>
      <c r="X34" s="17"/>
      <c r="Z34" s="17"/>
      <c r="AA34" s="17"/>
      <c r="AB34" s="17"/>
      <c r="AC34" s="17"/>
      <c r="AD34" s="17"/>
    </row>
    <row r="35" spans="2:46" x14ac:dyDescent="0.25">
      <c r="C35">
        <f>IF(G35+H35+I35+J35+K35+L35+M35=0,1,0)</f>
        <v>1</v>
      </c>
      <c r="D35">
        <f>IF(G35+H35 +J35+K35+L35=1,1,0)</f>
        <v>0</v>
      </c>
      <c r="E35">
        <f>IF(I35+M35=1,1,0)</f>
        <v>0</v>
      </c>
      <c r="G35" s="12" t="str">
        <f>IF(Calculator!B33="VISUS Dual H.264 stream","1","0")</f>
        <v>0</v>
      </c>
      <c r="H35" s="12" t="str">
        <f>IF(Calculator!B33="INITIO Dual H.264 stream","1","0")</f>
        <v>0</v>
      </c>
      <c r="I35" s="12" t="str">
        <f>IF(Calculator!B33="ORIO Single stream","1","0")</f>
        <v>0</v>
      </c>
      <c r="J35" s="12" t="str">
        <f>IF(Calculator!B33="ONVIF Dual stream","1","0")</f>
        <v>0</v>
      </c>
      <c r="K35" s="12" t="str">
        <f>IF(Calculator!B33="INITIO Dual H.265 stream","1","0")</f>
        <v>0</v>
      </c>
      <c r="L35" s="12" t="str">
        <f>IF(Calculator!B33="RTSP Dual stream","1","0")</f>
        <v>0</v>
      </c>
      <c r="M35" s="12" t="str">
        <f>IF(Calculator!B33="RTSP Single stream","1","0")</f>
        <v>0</v>
      </c>
      <c r="P35" s="4" t="s">
        <v>21</v>
      </c>
      <c r="Q35">
        <f>(Q32-Q34)*24</f>
        <v>0</v>
      </c>
      <c r="S35">
        <f>((Calculator!S33*86400)*Calculator!O33)/1000/1000/8/1000</f>
        <v>0</v>
      </c>
      <c r="T35" t="str">
        <f>IF(Calculator!C33="12 Mpixel","32000","0")</f>
        <v>0</v>
      </c>
      <c r="U35" t="str">
        <f>IF(Calculator!C33="5 Mpixel","12000","0")</f>
        <v>0</v>
      </c>
      <c r="V35" t="str">
        <f>IF(Calculator!C33="3 Mpixel","8000","0")</f>
        <v>0</v>
      </c>
      <c r="W35" t="str">
        <f>IF(Calculator!C33="4 Mpixel","10000","0")</f>
        <v>0</v>
      </c>
      <c r="X35" t="str">
        <f>IF(Calculator!C33="1.3 Mpixel","4500","0")</f>
        <v>0</v>
      </c>
      <c r="Z35">
        <f>IF(Calculator!D33="full",1,0)</f>
        <v>0</v>
      </c>
      <c r="AA35">
        <f>IF(Calculator!D33="full/2",0.75,0)</f>
        <v>0</v>
      </c>
      <c r="AB35">
        <f>IF(Calculator!D33="full/4",0.55,0)</f>
        <v>0</v>
      </c>
      <c r="AC35">
        <f>IF(Calculator!D33="full/8",0.4,0)</f>
        <v>0</v>
      </c>
      <c r="AD35">
        <f>IF(Calculator!D33="1 fps",0.21,0)</f>
        <v>0</v>
      </c>
      <c r="AE35">
        <f>G35+H35+I35+K35+T36+U36+V36+W36+X36+Z36+AA36+AB36+AC36+AD36</f>
        <v>0</v>
      </c>
      <c r="AF35" t="str">
        <f>IF(Calculator!B33="INITIO Dual H.265 stream",(T35+U35+V35+W35+X35)*(Z35+AA35+AB35+AC35+AD35)/2,IF(AE35=3,(T35+U35+V35+W35+X35)*(Z35+AA35+AB35+AC35+AD35)," "))</f>
        <v xml:space="preserve"> </v>
      </c>
      <c r="AN35">
        <f>G35*Calculator!$E$33</f>
        <v>0</v>
      </c>
      <c r="AO35">
        <f>H35*Calculator!$E$33</f>
        <v>0</v>
      </c>
      <c r="AP35">
        <f>I35*Calculator!$E$33</f>
        <v>0</v>
      </c>
      <c r="AQ35">
        <f>K35*Calculator!$E$33</f>
        <v>0</v>
      </c>
      <c r="AR35">
        <f>J35*Calculator!$E$33</f>
        <v>0</v>
      </c>
      <c r="AS35">
        <f>L35*Calculator!$E$33</f>
        <v>0</v>
      </c>
      <c r="AT35">
        <f>M35*Calculator!$E$33</f>
        <v>0</v>
      </c>
    </row>
    <row r="36" spans="2:46" x14ac:dyDescent="0.25">
      <c r="B36" t="s">
        <v>46</v>
      </c>
      <c r="D36">
        <f>IF(I36=0,IF(Calculator!H34=" ",0,Calculator!H34*Calculator!L33/100),I36)</f>
        <v>0</v>
      </c>
      <c r="H36" s="4" t="s">
        <v>45</v>
      </c>
      <c r="I36">
        <f>IF(C35+E35=1,0,IF(I35=1,Calculator!H33*Calculator!L33/100,IF(H35+G35+K35=1,Calculator!J34*Calculator!L33/100,Calculator!J34*Calculator!L33/100)))</f>
        <v>0</v>
      </c>
      <c r="K36" s="4" t="s">
        <v>134</v>
      </c>
      <c r="L36" t="str">
        <f>IF(Calculator!J33&gt;0,Calculator!J33*Calculator!E33*Calculator!L33/100,IF(AF35=" ","0",Calculator!E33*Calculator!H33*Calculator!L33/100))</f>
        <v>0</v>
      </c>
      <c r="M36" t="s">
        <v>133</v>
      </c>
      <c r="N36" t="str">
        <f>IF(Calculator!J33&gt;0,Calculator!J33*Calculator!E33,IF(AF35=" ","0",Calculator!E33*Calculator!H33))</f>
        <v>0</v>
      </c>
      <c r="T36">
        <f>IF(Calculator!C33="12 Mpixel",1,0)</f>
        <v>0</v>
      </c>
      <c r="U36">
        <f>IF(Calculator!C33="5 Mpixel",1,0)</f>
        <v>0</v>
      </c>
      <c r="V36">
        <f>IF(Calculator!C33="3 Mpixel",1,0)</f>
        <v>0</v>
      </c>
      <c r="W36">
        <f>IF(Calculator!C33="4 Mpixel",1,0)</f>
        <v>0</v>
      </c>
      <c r="X36">
        <f>IF(Calculator!C33="1.3 Mpixel",1,0)</f>
        <v>0</v>
      </c>
      <c r="Z36">
        <f>IF(Calculator!D33="full",1,0)</f>
        <v>0</v>
      </c>
      <c r="AA36">
        <f>IF(Calculator!D33="full/2",1,0)</f>
        <v>0</v>
      </c>
      <c r="AB36">
        <f>IF(Calculator!D33="full/4",1,0)</f>
        <v>0</v>
      </c>
      <c r="AC36">
        <f>IF(Calculator!D33="full/8",1,0)</f>
        <v>0</v>
      </c>
      <c r="AD36">
        <f>IF(Calculator!D33="1 fps",1,0)</f>
        <v>0</v>
      </c>
      <c r="AH36" t="str">
        <f>IF(I35="1",20,IF(G35+H35+K35=1,($T$5*T36)+($U$5*U36)+($V$5*V36)+($W$5*W36)+($X$5*X36)," "))</f>
        <v xml:space="preserve"> </v>
      </c>
      <c r="AJ36" t="e">
        <f>IF(AD36&lt;&gt;1,ROUNDUP(((Z36*$Z$5)+($AA$5*AA36)+($AB$5*AB36)+($AC$5*AC36))*AH36,0)," ")</f>
        <v>#VALUE!</v>
      </c>
      <c r="AK36" t="str">
        <f>IF(AE35&lt;&gt;3," ",$AJ$6&amp;"("&amp;AJ36&amp;"fps)"&amp;$AK$6)</f>
        <v xml:space="preserve"> </v>
      </c>
    </row>
    <row r="40" spans="2:46" x14ac:dyDescent="0.25">
      <c r="G40" t="s">
        <v>124</v>
      </c>
      <c r="H40" t="s">
        <v>125</v>
      </c>
      <c r="I40" t="s">
        <v>126</v>
      </c>
      <c r="J40" t="s">
        <v>127</v>
      </c>
      <c r="K40" t="s">
        <v>128</v>
      </c>
      <c r="L40" t="s">
        <v>129</v>
      </c>
      <c r="M40" t="s">
        <v>130</v>
      </c>
    </row>
    <row r="41" spans="2:46" x14ac:dyDescent="0.25">
      <c r="G41" t="s">
        <v>31</v>
      </c>
      <c r="H41" t="s">
        <v>113</v>
      </c>
      <c r="I41" t="s">
        <v>34</v>
      </c>
      <c r="J41" t="s">
        <v>31</v>
      </c>
      <c r="K41" t="s">
        <v>113</v>
      </c>
      <c r="L41" t="s">
        <v>31</v>
      </c>
      <c r="M41" t="s">
        <v>31</v>
      </c>
    </row>
    <row r="42" spans="2:46" x14ac:dyDescent="0.25">
      <c r="G42" t="s">
        <v>32</v>
      </c>
      <c r="J42" t="s">
        <v>123</v>
      </c>
      <c r="L42" t="s">
        <v>123</v>
      </c>
      <c r="M42" t="s">
        <v>123</v>
      </c>
    </row>
    <row r="43" spans="2:46" x14ac:dyDescent="0.25">
      <c r="G43" t="s">
        <v>33</v>
      </c>
      <c r="J43" t="s">
        <v>32</v>
      </c>
      <c r="L43" t="s">
        <v>32</v>
      </c>
      <c r="M43" t="s">
        <v>32</v>
      </c>
    </row>
    <row r="44" spans="2:46" x14ac:dyDescent="0.25">
      <c r="J44" t="s">
        <v>113</v>
      </c>
      <c r="L44" t="s">
        <v>113</v>
      </c>
      <c r="M44" t="s">
        <v>113</v>
      </c>
    </row>
    <row r="45" spans="2:46" x14ac:dyDescent="0.25">
      <c r="J45" t="s">
        <v>33</v>
      </c>
      <c r="L45" t="s">
        <v>33</v>
      </c>
      <c r="M45" t="s">
        <v>33</v>
      </c>
    </row>
    <row r="46" spans="2:46" x14ac:dyDescent="0.25">
      <c r="J46" t="s">
        <v>34</v>
      </c>
      <c r="L46" t="s">
        <v>34</v>
      </c>
      <c r="M46" t="s">
        <v>34</v>
      </c>
    </row>
  </sheetData>
  <mergeCells count="2">
    <mergeCell ref="AF6:AF7"/>
    <mergeCell ref="AN5:AT5"/>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3</vt:i4>
      </vt:variant>
      <vt:variant>
        <vt:lpstr>Névvel ellátott tartományok</vt:lpstr>
      </vt:variant>
      <vt:variant>
        <vt:i4>32</vt:i4>
      </vt:variant>
    </vt:vector>
  </HeadingPairs>
  <TitlesOfParts>
    <vt:vector size="35" baseType="lpstr">
      <vt:lpstr>Calculator</vt:lpstr>
      <vt:lpstr>How to use this calculator</vt:lpstr>
      <vt:lpstr>Munka2</vt:lpstr>
      <vt:lpstr>bitráták</vt:lpstr>
      <vt:lpstr>cameras</vt:lpstr>
      <vt:lpstr>HDD</vt:lpstr>
      <vt:lpstr>INITIODualH.264stream</vt:lpstr>
      <vt:lpstr>INITIODualH.265stream</vt:lpstr>
      <vt:lpstr>ONVIFDualstream</vt:lpstr>
      <vt:lpstr>ORIOSinglestream</vt:lpstr>
      <vt:lpstr>RTSPDualstream</vt:lpstr>
      <vt:lpstr>RTSPSinglestream</vt:lpstr>
      <vt:lpstr>scenes</vt:lpstr>
      <vt:lpstr>scenes1</vt:lpstr>
      <vt:lpstr>scenes10</vt:lpstr>
      <vt:lpstr>scenes2</vt:lpstr>
      <vt:lpstr>scenes3</vt:lpstr>
      <vt:lpstr>scenes4</vt:lpstr>
      <vt:lpstr>scenes5</vt:lpstr>
      <vt:lpstr>scenes6</vt:lpstr>
      <vt:lpstr>scenes7</vt:lpstr>
      <vt:lpstr>scenes8</vt:lpstr>
      <vt:lpstr>scenes9</vt:lpstr>
      <vt:lpstr>streams</vt:lpstr>
      <vt:lpstr>streams1</vt:lpstr>
      <vt:lpstr>streams10</vt:lpstr>
      <vt:lpstr>streams2</vt:lpstr>
      <vt:lpstr>streams3</vt:lpstr>
      <vt:lpstr>streams4</vt:lpstr>
      <vt:lpstr>streams5</vt:lpstr>
      <vt:lpstr>streams6</vt:lpstr>
      <vt:lpstr>streams7</vt:lpstr>
      <vt:lpstr>streams8</vt:lpstr>
      <vt:lpstr>streams9</vt:lpstr>
      <vt:lpstr>VISUSDualH.264stream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Intellio</dc:creator>
  <cp:lastModifiedBy>Zsolt Polonyi</cp:lastModifiedBy>
  <cp:lastPrinted>2013-06-25T12:58:12Z</cp:lastPrinted>
  <dcterms:created xsi:type="dcterms:W3CDTF">2013-06-21T13:02:04Z</dcterms:created>
  <dcterms:modified xsi:type="dcterms:W3CDTF">2023-03-08T19:35:40Z</dcterms:modified>
</cp:coreProperties>
</file>